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0EA90134-C951-4C4B-8AA0-0EDD4E768EEE}" xr6:coauthVersionLast="47" xr6:coauthVersionMax="47" xr10:uidLastSave="{00000000-0000-0000-0000-000000000000}"/>
  <workbookProtection workbookAlgorithmName="SHA-512" workbookHashValue="MDSCX8d6mIkarInk64RMixGa5LE6twde24hXsNJI3UoQoPcUTIROkHRG8N7vF52LD25IBNDarMfniniBne9M5Q==" workbookSaltValue="3xO6MpAth4oLVBEPh+pvGw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G40" i="7"/>
  <c r="H39" i="7" s="1"/>
  <c r="G40" i="11"/>
  <c r="H39" i="11" s="1"/>
  <c r="H40" i="11" s="1"/>
  <c r="I39" i="11" s="1"/>
  <c r="I40" i="11" s="1"/>
  <c r="C40" i="21"/>
  <c r="Z39" i="2"/>
  <c r="Z39" i="3"/>
  <c r="Z39" i="4"/>
  <c r="Y39" i="4"/>
  <c r="Z39" i="5"/>
  <c r="Z39" i="6"/>
  <c r="Z39" i="7"/>
  <c r="Y39" i="7"/>
  <c r="Z39" i="8"/>
  <c r="Y39" i="8"/>
  <c r="Y39" i="9"/>
  <c r="Z39" i="9" s="1"/>
  <c r="Z39" i="10"/>
  <c r="Z39" i="11"/>
  <c r="Z39" i="12"/>
  <c r="Y39" i="12"/>
  <c r="Z39" i="13"/>
  <c r="Y39" i="13"/>
  <c r="Z39" i="14"/>
  <c r="Z39" i="16"/>
  <c r="Y39" i="16"/>
  <c r="Z39" i="17"/>
  <c r="Y39" i="17"/>
  <c r="Z39" i="18"/>
  <c r="Z39" i="19"/>
  <c r="Z39" i="20"/>
  <c r="Z39" i="21"/>
  <c r="Y39" i="21"/>
  <c r="Z39" i="22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H39" i="10"/>
  <c r="H40" i="10" s="1"/>
  <c r="I39" i="10" s="1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Z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Z39" i="23" s="1"/>
  <c r="J39" i="23"/>
  <c r="W39" i="1"/>
  <c r="Y39" i="1" s="1"/>
  <c r="J39" i="1"/>
  <c r="X38" i="2"/>
  <c r="W38" i="2"/>
  <c r="X38" i="3"/>
  <c r="G38" i="3"/>
  <c r="G40" i="3" s="1"/>
  <c r="H39" i="3" s="1"/>
  <c r="AA38" i="4"/>
  <c r="AA40" i="4" s="1"/>
  <c r="H38" i="4"/>
  <c r="G38" i="4"/>
  <c r="G40" i="4" s="1"/>
  <c r="H39" i="4" s="1"/>
  <c r="H40" i="4" s="1"/>
  <c r="I39" i="4" s="1"/>
  <c r="I40" i="4" s="1"/>
  <c r="H38" i="5"/>
  <c r="O38" i="6"/>
  <c r="Q38" i="7"/>
  <c r="P38" i="7"/>
  <c r="R38" i="8"/>
  <c r="Y38" i="9"/>
  <c r="Y40" i="9" s="1"/>
  <c r="AA38" i="10"/>
  <c r="AA40" i="10" s="1"/>
  <c r="Y38" i="10"/>
  <c r="Y40" i="10" s="1"/>
  <c r="AA38" i="11"/>
  <c r="AA40" i="11" s="1"/>
  <c r="I38" i="11"/>
  <c r="K38" i="12"/>
  <c r="J38" i="12"/>
  <c r="S38" i="13"/>
  <c r="R38" i="13"/>
  <c r="C38" i="13"/>
  <c r="C40" i="13" s="1"/>
  <c r="AA38" i="14"/>
  <c r="AA40" i="14" s="1"/>
  <c r="K38" i="14"/>
  <c r="Y38" i="15"/>
  <c r="U38" i="15"/>
  <c r="K38" i="15"/>
  <c r="J38" i="15"/>
  <c r="K38" i="16"/>
  <c r="J38" i="16"/>
  <c r="T38" i="17"/>
  <c r="J38" i="17"/>
  <c r="F38" i="17"/>
  <c r="F40" i="17" s="1"/>
  <c r="T38" i="18"/>
  <c r="S38" i="18"/>
  <c r="S38" i="19"/>
  <c r="R38" i="19"/>
  <c r="D38" i="19"/>
  <c r="D40" i="19" s="1"/>
  <c r="S38" i="20"/>
  <c r="R38" i="20"/>
  <c r="K38" i="20"/>
  <c r="J38" i="20"/>
  <c r="C38" i="20"/>
  <c r="C40" i="20" s="1"/>
  <c r="AA38" i="21"/>
  <c r="AA40" i="21" s="1"/>
  <c r="S38" i="21"/>
  <c r="R38" i="21"/>
  <c r="K38" i="21"/>
  <c r="J38" i="21"/>
  <c r="C38" i="21"/>
  <c r="AA38" i="22"/>
  <c r="AA40" i="22" s="1"/>
  <c r="S38" i="22"/>
  <c r="R38" i="22"/>
  <c r="K38" i="22"/>
  <c r="J38" i="22"/>
  <c r="C38" i="22"/>
  <c r="C40" i="22" s="1"/>
  <c r="AA38" i="23"/>
  <c r="AA40" i="23" s="1"/>
  <c r="S38" i="23"/>
  <c r="R38" i="23"/>
  <c r="K38" i="23"/>
  <c r="J38" i="23"/>
  <c r="C38" i="23"/>
  <c r="C40" i="23" s="1"/>
  <c r="AA38" i="1"/>
  <c r="AA40" i="1" s="1"/>
  <c r="T38" i="1"/>
  <c r="S38" i="1"/>
  <c r="L38" i="1"/>
  <c r="K38" i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X17" i="3"/>
  <c r="W17" i="3"/>
  <c r="W38" i="3" s="1"/>
  <c r="V17" i="3"/>
  <c r="V38" i="3" s="1"/>
  <c r="U17" i="3"/>
  <c r="U38" i="3" s="1"/>
  <c r="T17" i="3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E17" i="6"/>
  <c r="E38" i="6" s="1"/>
  <c r="E40" i="6" s="1"/>
  <c r="D17" i="6"/>
  <c r="C17" i="6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T17" i="7"/>
  <c r="S17" i="7"/>
  <c r="S38" i="7" s="1"/>
  <c r="R17" i="7"/>
  <c r="R38" i="7" s="1"/>
  <c r="Q17" i="7"/>
  <c r="P17" i="7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Z38" i="8" s="1"/>
  <c r="W17" i="8"/>
  <c r="W38" i="8" s="1"/>
  <c r="V17" i="8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E17" i="9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F17" i="10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L38" i="12" s="1"/>
  <c r="K17" i="12"/>
  <c r="J17" i="12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T38" i="13" s="1"/>
  <c r="S17" i="13"/>
  <c r="R17" i="13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D38" i="13" s="1"/>
  <c r="D40" i="13" s="1"/>
  <c r="C17" i="13"/>
  <c r="AA17" i="14"/>
  <c r="Y17" i="14"/>
  <c r="Y38" i="14" s="1"/>
  <c r="Y40" i="14" s="1"/>
  <c r="X17" i="14"/>
  <c r="W17" i="14"/>
  <c r="V17" i="14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V17" i="15"/>
  <c r="U17" i="15"/>
  <c r="T17" i="15"/>
  <c r="T38" i="15" s="1"/>
  <c r="S17" i="15"/>
  <c r="S38" i="15" s="1"/>
  <c r="R17" i="15"/>
  <c r="R38" i="15" s="1"/>
  <c r="Q17" i="15"/>
  <c r="Q38" i="15" s="1"/>
  <c r="P17" i="15"/>
  <c r="O17" i="15"/>
  <c r="N17" i="15"/>
  <c r="M17" i="15"/>
  <c r="M38" i="15" s="1"/>
  <c r="L17" i="15"/>
  <c r="L38" i="15" s="1"/>
  <c r="K17" i="15"/>
  <c r="J17" i="15"/>
  <c r="I17" i="15"/>
  <c r="I38" i="15" s="1"/>
  <c r="H17" i="15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O17" i="16"/>
  <c r="N17" i="16"/>
  <c r="N38" i="16" s="1"/>
  <c r="M17" i="16"/>
  <c r="M38" i="16" s="1"/>
  <c r="L17" i="16"/>
  <c r="L38" i="16" s="1"/>
  <c r="K17" i="16"/>
  <c r="J17" i="16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H17" i="17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S17" i="18"/>
  <c r="R17" i="18"/>
  <c r="R38" i="18" s="1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X40" i="7" l="1"/>
  <c r="Z40" i="7" s="1"/>
  <c r="Z38" i="7"/>
  <c r="I40" i="1"/>
  <c r="K39" i="1" s="1"/>
  <c r="I40" i="21"/>
  <c r="I40" i="8"/>
  <c r="K39" i="8" s="1"/>
  <c r="N39" i="8" s="1"/>
  <c r="Z38" i="23"/>
  <c r="Y40" i="23"/>
  <c r="Z40" i="23" s="1"/>
  <c r="I40" i="23"/>
  <c r="I40" i="22"/>
  <c r="I40" i="20"/>
  <c r="X40" i="1"/>
  <c r="Z40" i="1" s="1"/>
  <c r="Z38" i="1"/>
  <c r="H40" i="7"/>
  <c r="I39" i="7" s="1"/>
  <c r="I40" i="7" s="1"/>
  <c r="J40" i="7" s="1"/>
  <c r="U38" i="14"/>
  <c r="E38" i="12"/>
  <c r="E40" i="12" s="1"/>
  <c r="M38" i="11"/>
  <c r="M38" i="9"/>
  <c r="U38" i="8"/>
  <c r="K38" i="6"/>
  <c r="H38" i="19"/>
  <c r="Z17" i="18"/>
  <c r="X38" i="18"/>
  <c r="G38" i="15"/>
  <c r="G40" i="15" s="1"/>
  <c r="H39" i="15" s="1"/>
  <c r="Z17" i="6"/>
  <c r="Z17" i="4"/>
  <c r="Z17" i="3"/>
  <c r="X38" i="22"/>
  <c r="X38" i="21"/>
  <c r="X38" i="5"/>
  <c r="Z38" i="3"/>
  <c r="X40" i="3"/>
  <c r="E38" i="11"/>
  <c r="E40" i="11" s="1"/>
  <c r="E38" i="9"/>
  <c r="E40" i="9" s="1"/>
  <c r="M38" i="8"/>
  <c r="T38" i="7"/>
  <c r="S38" i="5"/>
  <c r="S38" i="4"/>
  <c r="S38" i="3"/>
  <c r="S38" i="2"/>
  <c r="Y40" i="3"/>
  <c r="Z27" i="21"/>
  <c r="X38" i="4"/>
  <c r="X40" i="8"/>
  <c r="Z40" i="8" s="1"/>
  <c r="E38" i="13"/>
  <c r="E40" i="13" s="1"/>
  <c r="M38" i="12"/>
  <c r="E38" i="10"/>
  <c r="E40" i="10" s="1"/>
  <c r="U38" i="9"/>
  <c r="C38" i="6"/>
  <c r="C40" i="6" s="1"/>
  <c r="K38" i="5"/>
  <c r="K38" i="4"/>
  <c r="K38" i="3"/>
  <c r="K38" i="2"/>
  <c r="H40" i="3"/>
  <c r="I39" i="3" s="1"/>
  <c r="I40" i="3" s="1"/>
  <c r="K39" i="3" s="1"/>
  <c r="H40" i="19"/>
  <c r="I39" i="19" s="1"/>
  <c r="I40" i="19" s="1"/>
  <c r="J40" i="19" s="1"/>
  <c r="G38" i="16"/>
  <c r="G40" i="16" s="1"/>
  <c r="H39" i="16" s="1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M38" i="13"/>
  <c r="C38" i="4"/>
  <c r="C40" i="4" s="1"/>
  <c r="C38" i="3"/>
  <c r="C40" i="3" s="1"/>
  <c r="Z17" i="19"/>
  <c r="X38" i="19"/>
  <c r="P38" i="17"/>
  <c r="H38" i="16"/>
  <c r="P38" i="16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K39" i="12" s="1"/>
  <c r="O38" i="12"/>
  <c r="W38" i="12"/>
  <c r="I40" i="9"/>
  <c r="J40" i="9" s="1"/>
  <c r="U38" i="13"/>
  <c r="U38" i="12"/>
  <c r="U38" i="11"/>
  <c r="U38" i="10"/>
  <c r="D38" i="7"/>
  <c r="D40" i="7" s="1"/>
  <c r="S38" i="6"/>
  <c r="I40" i="10"/>
  <c r="P38" i="19"/>
  <c r="P38" i="18"/>
  <c r="Z17" i="17"/>
  <c r="X38" i="17"/>
  <c r="X38" i="16"/>
  <c r="Z17" i="1"/>
  <c r="Z17" i="23"/>
  <c r="Y38" i="20"/>
  <c r="Y40" i="20" s="1"/>
  <c r="I38" i="19"/>
  <c r="Q38" i="19"/>
  <c r="Y38" i="19"/>
  <c r="Y40" i="19" s="1"/>
  <c r="I38" i="18"/>
  <c r="Q38" i="18"/>
  <c r="Y38" i="18"/>
  <c r="Y40" i="18" s="1"/>
  <c r="I38" i="17"/>
  <c r="Q38" i="17"/>
  <c r="Y38" i="17"/>
  <c r="Y40" i="17" s="1"/>
  <c r="I38" i="16"/>
  <c r="Q38" i="16"/>
  <c r="Y38" i="16"/>
  <c r="Y40" i="16" s="1"/>
  <c r="H38" i="15"/>
  <c r="P38" i="15"/>
  <c r="X38" i="15"/>
  <c r="X40" i="15" s="1"/>
  <c r="Z17" i="14"/>
  <c r="X38" i="14"/>
  <c r="Z17" i="13"/>
  <c r="X38" i="13"/>
  <c r="Z17" i="12"/>
  <c r="X38" i="12"/>
  <c r="Z17" i="11"/>
  <c r="X38" i="11"/>
  <c r="Z17" i="10"/>
  <c r="X38" i="10"/>
  <c r="Z17" i="9"/>
  <c r="X38" i="9"/>
  <c r="M38" i="10"/>
  <c r="E38" i="8"/>
  <c r="E40" i="8" s="1"/>
  <c r="L38" i="7"/>
  <c r="C38" i="5"/>
  <c r="C40" i="5" s="1"/>
  <c r="C38" i="2"/>
  <c r="C40" i="2" s="1"/>
  <c r="Y40" i="15"/>
  <c r="Z38" i="2"/>
  <c r="X40" i="2"/>
  <c r="Z40" i="2" s="1"/>
  <c r="Z17" i="20"/>
  <c r="X38" i="20"/>
  <c r="H38" i="18"/>
  <c r="H40" i="18" s="1"/>
  <c r="I39" i="18" s="1"/>
  <c r="I40" i="18" s="1"/>
  <c r="H38" i="17"/>
  <c r="H40" i="17" s="1"/>
  <c r="I39" i="17" s="1"/>
  <c r="I40" i="17" s="1"/>
  <c r="O38" i="15"/>
  <c r="Z17" i="16"/>
  <c r="Z17" i="15"/>
  <c r="X38" i="6"/>
  <c r="J40" i="3"/>
  <c r="K39" i="14"/>
  <c r="J40" i="14"/>
  <c r="K39" i="11"/>
  <c r="J40" i="11"/>
  <c r="J40" i="10"/>
  <c r="K39" i="10"/>
  <c r="J40" i="2"/>
  <c r="K39" i="2"/>
  <c r="K39" i="4"/>
  <c r="J40" i="4"/>
  <c r="K39" i="7"/>
  <c r="J40" i="23"/>
  <c r="K39" i="23"/>
  <c r="K39" i="20"/>
  <c r="J40" i="20"/>
  <c r="K39" i="9"/>
  <c r="K40" i="8"/>
  <c r="L39" i="8" s="1"/>
  <c r="L40" i="8" s="1"/>
  <c r="M39" i="8" s="1"/>
  <c r="M40" i="8" s="1"/>
  <c r="J40" i="1"/>
  <c r="J40" i="21"/>
  <c r="K39" i="21"/>
  <c r="J40" i="5"/>
  <c r="K39" i="5"/>
  <c r="K39" i="22"/>
  <c r="J40" i="22"/>
  <c r="K39" i="6"/>
  <c r="J40" i="6"/>
  <c r="J40" i="13"/>
  <c r="K39" i="13"/>
  <c r="N39" i="1"/>
  <c r="K40" i="1"/>
  <c r="L39" i="1" s="1"/>
  <c r="L40" i="1" s="1"/>
  <c r="M39" i="1" s="1"/>
  <c r="M40" i="1" s="1"/>
  <c r="J40" i="8"/>
  <c r="J40" i="17" l="1"/>
  <c r="K39" i="17"/>
  <c r="K40" i="3"/>
  <c r="L39" i="3" s="1"/>
  <c r="L40" i="3" s="1"/>
  <c r="M39" i="3" s="1"/>
  <c r="M40" i="3" s="1"/>
  <c r="N39" i="3"/>
  <c r="K39" i="18"/>
  <c r="K40" i="18" s="1"/>
  <c r="L39" i="18" s="1"/>
  <c r="L40" i="18" s="1"/>
  <c r="M39" i="18" s="1"/>
  <c r="M40" i="18" s="1"/>
  <c r="J40" i="18"/>
  <c r="Z38" i="15"/>
  <c r="Z38" i="10"/>
  <c r="X40" i="10"/>
  <c r="Z40" i="10" s="1"/>
  <c r="Z38" i="14"/>
  <c r="X40" i="14"/>
  <c r="Z40" i="14" s="1"/>
  <c r="Z40" i="3"/>
  <c r="Z38" i="18"/>
  <c r="X40" i="18"/>
  <c r="Z40" i="18" s="1"/>
  <c r="H40" i="15"/>
  <c r="I39" i="15" s="1"/>
  <c r="I40" i="15" s="1"/>
  <c r="Z38" i="5"/>
  <c r="X40" i="5"/>
  <c r="Z40" i="5" s="1"/>
  <c r="Z38" i="12"/>
  <c r="X40" i="12"/>
  <c r="Z40" i="12" s="1"/>
  <c r="X40" i="16"/>
  <c r="Z40" i="16" s="1"/>
  <c r="Z38" i="16"/>
  <c r="Z38" i="21"/>
  <c r="X40" i="21"/>
  <c r="Z40" i="21" s="1"/>
  <c r="Z38" i="11"/>
  <c r="X40" i="11"/>
  <c r="Z40" i="11" s="1"/>
  <c r="Z38" i="6"/>
  <c r="X40" i="6"/>
  <c r="Z40" i="6" s="1"/>
  <c r="Z38" i="17"/>
  <c r="X40" i="17"/>
  <c r="Z40" i="17" s="1"/>
  <c r="Z38" i="22"/>
  <c r="X40" i="22"/>
  <c r="Z40" i="22" s="1"/>
  <c r="Z38" i="20"/>
  <c r="X40" i="20"/>
  <c r="Z40" i="20" s="1"/>
  <c r="J40" i="12"/>
  <c r="K39" i="19"/>
  <c r="Z38" i="9"/>
  <c r="X40" i="9"/>
  <c r="Z40" i="9" s="1"/>
  <c r="Z38" i="13"/>
  <c r="X40" i="13"/>
  <c r="Z40" i="13" s="1"/>
  <c r="Z38" i="19"/>
  <c r="X40" i="19"/>
  <c r="Z40" i="19" s="1"/>
  <c r="Z38" i="4"/>
  <c r="X40" i="4"/>
  <c r="Z40" i="4" s="1"/>
  <c r="Z40" i="15"/>
  <c r="H40" i="16"/>
  <c r="I39" i="16" s="1"/>
  <c r="I40" i="16" s="1"/>
  <c r="N39" i="23"/>
  <c r="K40" i="23"/>
  <c r="L39" i="23" s="1"/>
  <c r="L40" i="23" s="1"/>
  <c r="M39" i="23" s="1"/>
  <c r="M40" i="23" s="1"/>
  <c r="N40" i="3"/>
  <c r="O39" i="3"/>
  <c r="N39" i="4"/>
  <c r="K40" i="4"/>
  <c r="L39" i="4" s="1"/>
  <c r="L40" i="4" s="1"/>
  <c r="M39" i="4" s="1"/>
  <c r="M40" i="4" s="1"/>
  <c r="O39" i="8"/>
  <c r="N40" i="8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O39" i="1"/>
  <c r="N40" i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39" i="2"/>
  <c r="K40" i="2"/>
  <c r="L39" i="2" s="1"/>
  <c r="L40" i="2" s="1"/>
  <c r="M39" i="2" s="1"/>
  <c r="M40" i="2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4"/>
  <c r="K40" i="14"/>
  <c r="L39" i="14" s="1"/>
  <c r="L40" i="14" s="1"/>
  <c r="M39" i="14" s="1"/>
  <c r="M40" i="14" s="1"/>
  <c r="N39" i="18" l="1"/>
  <c r="K39" i="15"/>
  <c r="J40" i="15"/>
  <c r="J40" i="16"/>
  <c r="K39" i="16"/>
  <c r="O39" i="10"/>
  <c r="N40" i="10"/>
  <c r="O40" i="1"/>
  <c r="P39" i="1" s="1"/>
  <c r="P40" i="1" s="1"/>
  <c r="Q39" i="1" s="1"/>
  <c r="Q40" i="1" s="1"/>
  <c r="R39" i="1"/>
  <c r="O39" i="12"/>
  <c r="N40" i="12"/>
  <c r="N40" i="11"/>
  <c r="O39" i="11"/>
  <c r="N40" i="17"/>
  <c r="O39" i="17"/>
  <c r="O39" i="4"/>
  <c r="N40" i="4"/>
  <c r="N40" i="6"/>
  <c r="O39" i="6"/>
  <c r="R39" i="8"/>
  <c r="O40" i="8"/>
  <c r="P39" i="8" s="1"/>
  <c r="P40" i="8" s="1"/>
  <c r="Q39" i="8" s="1"/>
  <c r="Q40" i="8" s="1"/>
  <c r="N40" i="14"/>
  <c r="O39" i="14"/>
  <c r="N40" i="22"/>
  <c r="O39" i="22"/>
  <c r="N40" i="19"/>
  <c r="O39" i="19"/>
  <c r="O39" i="18"/>
  <c r="N40" i="18"/>
  <c r="O39" i="2"/>
  <c r="N40" i="2"/>
  <c r="O39" i="20"/>
  <c r="N40" i="20"/>
  <c r="N40" i="21"/>
  <c r="O39" i="21"/>
  <c r="N40" i="5"/>
  <c r="O39" i="5"/>
  <c r="R39" i="3"/>
  <c r="O40" i="3"/>
  <c r="P39" i="3" s="1"/>
  <c r="P40" i="3" s="1"/>
  <c r="Q39" i="3" s="1"/>
  <c r="Q40" i="3" s="1"/>
  <c r="N40" i="9"/>
  <c r="O39" i="9"/>
  <c r="N40" i="13"/>
  <c r="O39" i="13"/>
  <c r="O39" i="7"/>
  <c r="N40" i="7"/>
  <c r="O39" i="23"/>
  <c r="N40" i="23"/>
  <c r="N39" i="16" l="1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R39" i="19"/>
  <c r="O40" i="19"/>
  <c r="P39" i="19" s="1"/>
  <c r="P40" i="19" s="1"/>
  <c r="Q39" i="19" s="1"/>
  <c r="Q40" i="19" s="1"/>
  <c r="O40" i="6"/>
  <c r="P39" i="6" s="1"/>
  <c r="P40" i="6" s="1"/>
  <c r="Q39" i="6" s="1"/>
  <c r="Q40" i="6" s="1"/>
  <c r="R39" i="6"/>
  <c r="O40" i="20"/>
  <c r="P39" i="20" s="1"/>
  <c r="P40" i="20" s="1"/>
  <c r="Q39" i="20" s="1"/>
  <c r="Q40" i="20" s="1"/>
  <c r="R39" i="20"/>
  <c r="O40" i="12"/>
  <c r="P39" i="12" s="1"/>
  <c r="P40" i="12" s="1"/>
  <c r="Q39" i="12" s="1"/>
  <c r="Q40" i="12" s="1"/>
  <c r="R39" i="12"/>
  <c r="R39" i="13"/>
  <c r="O40" i="13"/>
  <c r="P39" i="13" s="1"/>
  <c r="P40" i="13" s="1"/>
  <c r="Q39" i="13" s="1"/>
  <c r="Q40" i="13" s="1"/>
  <c r="R39" i="11"/>
  <c r="O40" i="11"/>
  <c r="P39" i="11" s="1"/>
  <c r="P40" i="11" s="1"/>
  <c r="Q39" i="11" s="1"/>
  <c r="Q40" i="11" s="1"/>
  <c r="S39" i="1"/>
  <c r="R40" i="1"/>
  <c r="R39" i="21"/>
  <c r="O40" i="21"/>
  <c r="P39" i="21" s="1"/>
  <c r="P40" i="21" s="1"/>
  <c r="Q39" i="21" s="1"/>
  <c r="Q40" i="21" s="1"/>
  <c r="O40" i="14"/>
  <c r="P39" i="14" s="1"/>
  <c r="P40" i="14" s="1"/>
  <c r="Q39" i="14" s="1"/>
  <c r="Q40" i="14" s="1"/>
  <c r="R39" i="14"/>
  <c r="S39" i="8"/>
  <c r="R40" i="8"/>
  <c r="R39" i="9"/>
  <c r="O40" i="9"/>
  <c r="P39" i="9" s="1"/>
  <c r="P40" i="9" s="1"/>
  <c r="Q39" i="9" s="1"/>
  <c r="Q40" i="9" s="1"/>
  <c r="O40" i="22"/>
  <c r="P39" i="22" s="1"/>
  <c r="P40" i="22" s="1"/>
  <c r="Q39" i="22" s="1"/>
  <c r="Q40" i="22" s="1"/>
  <c r="R39" i="22"/>
  <c r="R40" i="3"/>
  <c r="S39" i="3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R39" i="5"/>
  <c r="O40" i="5"/>
  <c r="P39" i="5" s="1"/>
  <c r="P40" i="5" s="1"/>
  <c r="Q39" i="5" s="1"/>
  <c r="Q40" i="5" s="1"/>
  <c r="R39" i="17"/>
  <c r="O40" i="17"/>
  <c r="P39" i="17" s="1"/>
  <c r="P40" i="17" s="1"/>
  <c r="Q39" i="17" s="1"/>
  <c r="Q40" i="17" s="1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N40" i="15" l="1"/>
  <c r="O39" i="15"/>
  <c r="O39" i="16"/>
  <c r="N40" i="16"/>
  <c r="S39" i="20"/>
  <c r="R40" i="20"/>
  <c r="R40" i="5"/>
  <c r="S39" i="5"/>
  <c r="S39" i="11"/>
  <c r="R40" i="11"/>
  <c r="R40" i="10"/>
  <c r="S39" i="10"/>
  <c r="R40" i="23"/>
  <c r="S39" i="23"/>
  <c r="V39" i="8"/>
  <c r="S40" i="8"/>
  <c r="T39" i="8" s="1"/>
  <c r="T40" i="8" s="1"/>
  <c r="U39" i="8" s="1"/>
  <c r="U40" i="8" s="1"/>
  <c r="V40" i="8" s="1"/>
  <c r="W40" i="8" s="1"/>
  <c r="R40" i="9"/>
  <c r="S39" i="9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R40" i="18"/>
  <c r="S39" i="18"/>
  <c r="R40" i="14"/>
  <c r="S39" i="14"/>
  <c r="R40" i="21"/>
  <c r="S39" i="21"/>
  <c r="R40" i="19"/>
  <c r="S39" i="19"/>
  <c r="R40" i="17"/>
  <c r="S39" i="17"/>
  <c r="R40" i="2"/>
  <c r="S39" i="2"/>
  <c r="R40" i="13"/>
  <c r="S39" i="13"/>
  <c r="S39" i="4"/>
  <c r="R40" i="4"/>
  <c r="R40" i="6"/>
  <c r="S39" i="6"/>
  <c r="R40" i="7"/>
  <c r="S39" i="7"/>
  <c r="R40" i="22"/>
  <c r="S39" i="22"/>
  <c r="S39" i="12"/>
  <c r="R40" i="12"/>
  <c r="O40" i="16" l="1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R40" i="15" l="1"/>
  <c r="S39" i="15"/>
  <c r="S39" i="16"/>
  <c r="R40" i="16"/>
  <c r="V39" i="15" l="1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<sst xmlns="http://schemas.openxmlformats.org/spreadsheetml/2006/main" count="2415" uniqueCount="88">
  <si>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</si>
  <si>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</si>
  <si>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</si>
  <si>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</si>
  <si>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</si>
  <si>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</si>
  <si>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</si>
  <si>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</si>
  <si>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</si>
  <si>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</si>
  <si>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</si>
  <si>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</si>
  <si>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</si>
  <si>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</si>
  <si>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</si>
  <si>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</si>
  <si>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</si>
  <si>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</si>
  <si>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</si>
  <si>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</si>
  <si>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</si>
  <si>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</si>
  <si>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</si>
  <si>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</si>
  <si>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</si>
  <si>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</si>
  <si>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</si>
  <si>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</si>
  <si>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</si>
  <si>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</si>
  <si>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</si>
  <si>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</si>
  <si>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</si>
  <si>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</si>
  <si>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</si>
  <si>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</si>
  <si>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</si>
  <si>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</si>
  <si>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</si>
  <si>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</si>
  <si>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</si>
  <si>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</si>
  <si>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</si>
  <si>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</si>
  <si>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</si>
  <si>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</si>
  <si>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</si>
  <si>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</si>
  <si>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</si>
  <si>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</si>
  <si>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</si>
  <si>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</si>
  <si>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</si>
  <si>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</si>
  <si>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</si>
  <si>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</si>
  <si>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</si>
  <si>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</si>
  <si>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</si>
  <si>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</si>
  <si>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</si>
  <si>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</si>
  <si>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</si>
  <si>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1st Quarter ended 30 September 2024 (Figures Finalised as at 2024/10/25)</t>
  </si>
  <si>
    <t>North West: Rustenburg (NW373) - Table C7 Quarterly Budgeted Cash Flows ( Water management                                   ) for 1st Quarter ended 30 September 2024 (Figures Finalised as at 2024/10/25)</t>
  </si>
  <si>
    <t>North West: Kgetlengrivier (NW374) - Table C7 Quarterly Budgeted Cash Flows ( Water management                                   ) for 1st Quarter ended 30 September 2024 (Figures Finalised as at 2024/10/25)</t>
  </si>
  <si>
    <t>North West: Moses Kotane (NW375) - Table C7 Quarterly Budgeted Cash Flows ( Water management                                   ) for 1st Quarter ended 30 September 2024 (Figures Finalised as at 2024/10/25)</t>
  </si>
  <si>
    <t>North West: Bojanala Platinum (DC37) - Table C7 Quarterly Budgeted Cash Flows ( Water management                                   ) for 1st Quarter ended 30 September 2024 (Figures Finalised as at 2024/10/25)</t>
  </si>
  <si>
    <t>North West: Ratlou (NW381) - Table C7 Quarterly Budgeted Cash Flows ( Water management                                   ) for 1st Quarter ended 30 September 2024 (Figures Finalised as at 2024/10/25)</t>
  </si>
  <si>
    <t>North West: Tswaing (NW382) - Table C7 Quarterly Budgeted Cash Flows ( Water management                                   ) for 1st Quarter ended 30 September 2024 (Figures Finalised as at 2024/10/25)</t>
  </si>
  <si>
    <t>North West: Mafikeng (NW383) - Table C7 Quarterly Budgeted Cash Flows ( Water management                                   ) for 1st Quarter ended 30 September 2024 (Figures Finalised as at 2024/10/25)</t>
  </si>
  <si>
    <t>North West: Ditsobotla (NW384) - Table C7 Quarterly Budgeted Cash Flows ( Water management                                   ) for 1st Quarter ended 30 September 2024 (Figures Finalised as at 2024/10/25)</t>
  </si>
  <si>
    <t>North West: Ramotshere Moiloa (NW385) - Table C7 Quarterly Budgeted Cash Flows ( Water management                                   ) for 1st Quarter ended 30 September 2024 (Figures Finalised as at 2024/10/25)</t>
  </si>
  <si>
    <t>North West: Ngaka Modiri Molema (DC38) - Table C7 Quarterly Budgeted Cash Flows ( Water management                                   ) for 1st Quarter ended 30 September 2024 (Figures Finalised as at 2024/10/25)</t>
  </si>
  <si>
    <t>North West: Naledi (NW) (NW392) - Table C7 Quarterly Budgeted Cash Flows ( Water management                                   ) for 1st Quarter ended 30 September 2024 (Figures Finalised as at 2024/10/25)</t>
  </si>
  <si>
    <t>North West: Mamusa (NW393) - Table C7 Quarterly Budgeted Cash Flows ( Water management                                   ) for 1st Quarter ended 30 September 2024 (Figures Finalised as at 2024/10/25)</t>
  </si>
  <si>
    <t>North West: Greater Taung (NW394) - Table C7 Quarterly Budgeted Cash Flows ( Water management                                   ) for 1st Quarter ended 30 September 2024 (Figures Finalised as at 2024/10/25)</t>
  </si>
  <si>
    <t>North West: Lekwa-Teemane (NW396) - Table C7 Quarterly Budgeted Cash Flows ( Water management                                   ) for 1st Quarter ended 30 September 2024 (Figures Finalised as at 2024/10/25)</t>
  </si>
  <si>
    <t>North West: Kagisano-Molopo (NW397) - Table C7 Quarterly Budgeted Cash Flows ( Water management                                   ) for 1st Quarter ended 30 September 2024 (Figures Finalised as at 2024/10/25)</t>
  </si>
  <si>
    <t>North West: Dr Ruth Segomotsi Mompati (DC39) - Table C7 Quarterly Budgeted Cash Flows ( Water management                                   ) for 1st Quarter ended 30 September 2024 (Figures Finalised as at 2024/10/25)</t>
  </si>
  <si>
    <t>North West: City of Matlosana (NW403) - Table C7 Quarterly Budgeted Cash Flows ( Water management                                   ) for 1st Quarter ended 30 September 2024 (Figures Finalised as at 2024/10/25)</t>
  </si>
  <si>
    <t>North West: Maquassi Hills (NW404) - Table C7 Quarterly Budgeted Cash Flows ( Water management                                   ) for 1st Quarter ended 30 September 2024 (Figures Finalised as at 2024/10/25)</t>
  </si>
  <si>
    <t>North West: J B Marks (NW405) - Table C7 Quarterly Budgeted Cash Flows ( Water management                                   ) for 1st Quarter ended 30 September 2024 (Figures Finalised as at 2024/10/25)</t>
  </si>
  <si>
    <t>North West: Dr Kenneth Kaunda (DC40)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</si>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</sst>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215288734</v>
      </c>
      <c r="D7" s="18"/>
      <c r="E7" s="19">
        <v>870394573</v>
      </c>
      <c r="F7" s="20">
        <v>870394573</v>
      </c>
      <c r="G7" s="20">
        <v>14682306</v>
      </c>
      <c r="H7" s="20">
        <v>21764459</v>
      </c>
      <c r="I7" s="20">
        <v>20313930</v>
      </c>
      <c r="J7" s="20">
        <v>56760695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56760695</v>
      </c>
      <c r="X7" s="20">
        <v>218082391</v>
      </c>
      <c r="Y7" s="20">
        <v>-161321696</v>
      </c>
      <c r="Z7" s="21">
        <v>-73.972820666662628</v>
      </c>
      <c r="AA7" s="22">
        <v>870394573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2359186</v>
      </c>
      <c r="F8" s="20">
        <v>2359186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589797</v>
      </c>
      <c r="Y8" s="20">
        <v>-589797</v>
      </c>
      <c r="Z8" s="21">
        <v>-100</v>
      </c>
      <c r="AA8" s="22">
        <v>2359186</v>
      </c>
    </row>
    <row r="9" spans="1:27" ht="13.5" x14ac:dyDescent="0.25">
      <c r="A9" s="23" t="s">
        <v>37</v>
      </c>
      <c r="B9" s="17" t="s">
        <v>6</v>
      </c>
      <c r="C9" s="18">
        <v>67919084</v>
      </c>
      <c r="D9" s="18"/>
      <c r="E9" s="19">
        <v>733247199</v>
      </c>
      <c r="F9" s="20">
        <v>733247199</v>
      </c>
      <c r="G9" s="20">
        <v>11727798</v>
      </c>
      <c r="H9" s="20">
        <v>13420027</v>
      </c>
      <c r="I9" s="20">
        <v>-173472</v>
      </c>
      <c r="J9" s="20">
        <v>24974353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24974353</v>
      </c>
      <c r="X9" s="20">
        <v>186039951</v>
      </c>
      <c r="Y9" s="20">
        <v>-161065598</v>
      </c>
      <c r="Z9" s="21">
        <v>-86.575811880320259</v>
      </c>
      <c r="AA9" s="22">
        <v>733247199</v>
      </c>
    </row>
    <row r="10" spans="1:27" ht="13.5" x14ac:dyDescent="0.25">
      <c r="A10" s="23" t="s">
        <v>38</v>
      </c>
      <c r="B10" s="17" t="s">
        <v>6</v>
      </c>
      <c r="C10" s="18">
        <v>61642493</v>
      </c>
      <c r="D10" s="18"/>
      <c r="E10" s="19">
        <v>918139050</v>
      </c>
      <c r="F10" s="20">
        <v>918139050</v>
      </c>
      <c r="G10" s="20">
        <v>40662361</v>
      </c>
      <c r="H10" s="20">
        <v>-38859338</v>
      </c>
      <c r="I10" s="20">
        <v>-30821455</v>
      </c>
      <c r="J10" s="20">
        <v>-29018432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-29018432</v>
      </c>
      <c r="X10" s="20">
        <v>229534761</v>
      </c>
      <c r="Y10" s="20">
        <v>-258553193</v>
      </c>
      <c r="Z10" s="21">
        <v>-112.64228209861425</v>
      </c>
      <c r="AA10" s="22">
        <v>918139050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24303695</v>
      </c>
      <c r="F11" s="20">
        <v>24303695</v>
      </c>
      <c r="G11" s="20">
        <v>46886</v>
      </c>
      <c r="H11" s="20">
        <v>63417</v>
      </c>
      <c r="I11" s="20">
        <v>76275</v>
      </c>
      <c r="J11" s="20">
        <v>186578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186578</v>
      </c>
      <c r="X11" s="20">
        <v>6075921</v>
      </c>
      <c r="Y11" s="20">
        <v>-5889343</v>
      </c>
      <c r="Z11" s="21">
        <v>-96.929222746642026</v>
      </c>
      <c r="AA11" s="22">
        <v>24303695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-103800561</v>
      </c>
      <c r="D14" s="18"/>
      <c r="E14" s="19">
        <v>-884199075</v>
      </c>
      <c r="F14" s="20">
        <v>-884199075</v>
      </c>
      <c r="G14" s="20">
        <v>-479172</v>
      </c>
      <c r="H14" s="20">
        <v>-2219250</v>
      </c>
      <c r="I14" s="20">
        <v>-6202871</v>
      </c>
      <c r="J14" s="20">
        <v>-8901293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-8901293</v>
      </c>
      <c r="X14" s="20">
        <v>-207156451</v>
      </c>
      <c r="Y14" s="20">
        <v>198255158</v>
      </c>
      <c r="Z14" s="21">
        <v>-95.703106054853208</v>
      </c>
      <c r="AA14" s="22">
        <v>-884199075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-65042844</v>
      </c>
      <c r="F16" s="20">
        <v>-65042844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-16260705</v>
      </c>
      <c r="Y16" s="20">
        <v>16260705</v>
      </c>
      <c r="Z16" s="21">
        <v>-100</v>
      </c>
      <c r="AA16" s="22">
        <v>-65042844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241049750</v>
      </c>
      <c r="D17" s="26">
        <f>SUM(D6:D16)</f>
        <v>0</v>
      </c>
      <c r="E17" s="27">
        <f t="shared" si="0"/>
        <v>1599201784</v>
      </c>
      <c r="F17" s="28">
        <f t="shared" si="0"/>
        <v>1599201784</v>
      </c>
      <c r="G17" s="28">
        <f t="shared" si="0"/>
        <v>66640179</v>
      </c>
      <c r="H17" s="28">
        <f t="shared" si="0"/>
        <v>-5830685</v>
      </c>
      <c r="I17" s="28">
        <f t="shared" si="0"/>
        <v>-16807593</v>
      </c>
      <c r="J17" s="28">
        <f t="shared" si="0"/>
        <v>44001901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44001901</v>
      </c>
      <c r="X17" s="28">
        <f t="shared" si="0"/>
        <v>416905665</v>
      </c>
      <c r="Y17" s="28">
        <f t="shared" si="0"/>
        <v>-372903764</v>
      </c>
      <c r="Z17" s="29">
        <f>+IF(X17&lt;&gt;0,+(Y17/X17)*100,0)</f>
        <v>-89.445597722928511</v>
      </c>
      <c r="AA17" s="30">
        <f>SUM(AA6:AA16)</f>
        <v>1599201784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-144576041</v>
      </c>
      <c r="D26" s="18"/>
      <c r="E26" s="19">
        <v>-1273246613</v>
      </c>
      <c r="F26" s="20">
        <v>-1273246613</v>
      </c>
      <c r="G26" s="20">
        <v>-4880361</v>
      </c>
      <c r="H26" s="20">
        <v>-14615069</v>
      </c>
      <c r="I26" s="20">
        <v>-1084804</v>
      </c>
      <c r="J26" s="20">
        <v>-20580234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-20580234</v>
      </c>
      <c r="X26" s="20">
        <v>-318311643</v>
      </c>
      <c r="Y26" s="20">
        <v>297731409</v>
      </c>
      <c r="Z26" s="21">
        <v>-93.534564489681586</v>
      </c>
      <c r="AA26" s="22">
        <v>-1273246613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-144576041</v>
      </c>
      <c r="D27" s="26">
        <f>SUM(D21:D26)</f>
        <v>0</v>
      </c>
      <c r="E27" s="27">
        <f t="shared" si="1"/>
        <v>-1273246613</v>
      </c>
      <c r="F27" s="28">
        <f t="shared" si="1"/>
        <v>-1273246613</v>
      </c>
      <c r="G27" s="28">
        <f t="shared" si="1"/>
        <v>-4880361</v>
      </c>
      <c r="H27" s="28">
        <f t="shared" si="1"/>
        <v>-14615069</v>
      </c>
      <c r="I27" s="28">
        <f t="shared" si="1"/>
        <v>-1084804</v>
      </c>
      <c r="J27" s="28">
        <f t="shared" si="1"/>
        <v>-20580234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-20580234</v>
      </c>
      <c r="X27" s="28">
        <f t="shared" si="1"/>
        <v>-318311643</v>
      </c>
      <c r="Y27" s="28">
        <f t="shared" si="1"/>
        <v>297731409</v>
      </c>
      <c r="Z27" s="29">
        <f>+IF(X27&lt;&gt;0,+(Y27/X27)*100,0)</f>
        <v>-93.534564489681586</v>
      </c>
      <c r="AA27" s="30">
        <f>SUM(AA21:AA26)</f>
        <v>-1273246613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96473709</v>
      </c>
      <c r="D38" s="32">
        <f>+D17+D27+D36</f>
        <v>0</v>
      </c>
      <c r="E38" s="33">
        <f t="shared" si="3"/>
        <v>325955171</v>
      </c>
      <c r="F38" s="2">
        <f t="shared" si="3"/>
        <v>325955171</v>
      </c>
      <c r="G38" s="2">
        <f t="shared" si="3"/>
        <v>61759818</v>
      </c>
      <c r="H38" s="2">
        <f t="shared" si="3"/>
        <v>-20445754</v>
      </c>
      <c r="I38" s="2">
        <f t="shared" si="3"/>
        <v>-17892397</v>
      </c>
      <c r="J38" s="2">
        <f t="shared" si="3"/>
        <v>23421667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23421667</v>
      </c>
      <c r="X38" s="2">
        <f t="shared" si="3"/>
        <v>98594022</v>
      </c>
      <c r="Y38" s="2">
        <f t="shared" si="3"/>
        <v>-75172355</v>
      </c>
      <c r="Z38" s="34">
        <f>+IF(X38&lt;&gt;0,+(Y38/X38)*100,0)</f>
        <v>-76.244333556044609</v>
      </c>
      <c r="AA38" s="35">
        <f>+AA17+AA27+AA36</f>
        <v>325955171</v>
      </c>
    </row>
    <row r="39" spans="1:27" ht="13.5" x14ac:dyDescent="0.25">
      <c r="A39" s="23" t="s">
        <v>60</v>
      </c>
      <c r="B39" s="17"/>
      <c r="C39" s="32">
        <v>10468451</v>
      </c>
      <c r="D39" s="32"/>
      <c r="E39" s="33">
        <v>-693740</v>
      </c>
      <c r="F39" s="2">
        <v>-693740</v>
      </c>
      <c r="G39" s="2">
        <v>-16028473</v>
      </c>
      <c r="H39" s="2">
        <f>+G40+H60</f>
        <v>45731345</v>
      </c>
      <c r="I39" s="2">
        <f>+H40+I60</f>
        <v>7862663</v>
      </c>
      <c r="J39" s="2">
        <f>+G39</f>
        <v>-16028473</v>
      </c>
      <c r="K39" s="2">
        <f>+I40+K60</f>
        <v>-10029734</v>
      </c>
      <c r="L39" s="2">
        <f>+K40+L60</f>
        <v>-10029734</v>
      </c>
      <c r="M39" s="2">
        <f>+L40+M60</f>
        <v>-10029734</v>
      </c>
      <c r="N39" s="2">
        <f>+K39</f>
        <v>-10029734</v>
      </c>
      <c r="O39" s="2">
        <f>+M40+O60</f>
        <v>-10029734</v>
      </c>
      <c r="P39" s="2">
        <f>+O40+P60</f>
        <v>-10029734</v>
      </c>
      <c r="Q39" s="2">
        <f>+P40+Q60</f>
        <v>-10029734</v>
      </c>
      <c r="R39" s="2">
        <f>+O39</f>
        <v>-10029734</v>
      </c>
      <c r="S39" s="2">
        <f>+Q40+S60</f>
        <v>-10029734</v>
      </c>
      <c r="T39" s="2">
        <f>+S40+T60</f>
        <v>-10029734</v>
      </c>
      <c r="U39" s="2">
        <f>+T40+U60</f>
        <v>-10029734</v>
      </c>
      <c r="V39" s="2">
        <f>+S39</f>
        <v>-10029734</v>
      </c>
      <c r="W39" s="2">
        <f>+G39</f>
        <v>-16028473</v>
      </c>
      <c r="X39" s="2">
        <v>-693740</v>
      </c>
      <c r="Y39" s="2">
        <f>+W39-X39</f>
        <v>-15334733</v>
      </c>
      <c r="Z39" s="34">
        <f>+IF(X39&lt;&gt;0,+(Y39/X39)*100,0)</f>
        <v>2210.4438262173148</v>
      </c>
      <c r="AA39" s="35">
        <v>-693740</v>
      </c>
    </row>
    <row r="40" spans="1:27" ht="13.5" x14ac:dyDescent="0.25">
      <c r="A40" s="41" t="s">
        <v>62</v>
      </c>
      <c r="B40" s="42" t="s">
        <v>61</v>
      </c>
      <c r="C40" s="43">
        <f>+C38+C39</f>
        <v>106942160</v>
      </c>
      <c r="D40" s="43">
        <f t="shared" ref="D40:AA40" si="4">+D38+D39</f>
        <v>0</v>
      </c>
      <c r="E40" s="44">
        <f t="shared" si="4"/>
        <v>325261431</v>
      </c>
      <c r="F40" s="45">
        <f t="shared" si="4"/>
        <v>325261431</v>
      </c>
      <c r="G40" s="45">
        <f t="shared" si="4"/>
        <v>45731345</v>
      </c>
      <c r="H40" s="45">
        <f t="shared" si="4"/>
        <v>25285591</v>
      </c>
      <c r="I40" s="45">
        <f t="shared" si="4"/>
        <v>-10029734</v>
      </c>
      <c r="J40" s="45">
        <f>+I40</f>
        <v>-10029734</v>
      </c>
      <c r="K40" s="45">
        <f t="shared" si="4"/>
        <v>-10029734</v>
      </c>
      <c r="L40" s="45">
        <f t="shared" si="4"/>
        <v>-10029734</v>
      </c>
      <c r="M40" s="45">
        <f t="shared" si="4"/>
        <v>-10029734</v>
      </c>
      <c r="N40" s="45">
        <f>+M40</f>
        <v>-10029734</v>
      </c>
      <c r="O40" s="45">
        <f t="shared" si="4"/>
        <v>-10029734</v>
      </c>
      <c r="P40" s="45">
        <f t="shared" si="4"/>
        <v>-10029734</v>
      </c>
      <c r="Q40" s="45">
        <f t="shared" si="4"/>
        <v>-10029734</v>
      </c>
      <c r="R40" s="45">
        <f>+Q40</f>
        <v>-10029734</v>
      </c>
      <c r="S40" s="45">
        <f t="shared" si="4"/>
        <v>-10029734</v>
      </c>
      <c r="T40" s="45">
        <f t="shared" si="4"/>
        <v>-10029734</v>
      </c>
      <c r="U40" s="45">
        <f t="shared" si="4"/>
        <v>-10029734</v>
      </c>
      <c r="V40" s="45">
        <f>+U40</f>
        <v>-10029734</v>
      </c>
      <c r="W40" s="45">
        <f>+V40</f>
        <v>-10029734</v>
      </c>
      <c r="X40" s="45">
        <f t="shared" si="4"/>
        <v>97900282</v>
      </c>
      <c r="Y40" s="45">
        <f t="shared" si="4"/>
        <v>-90507088</v>
      </c>
      <c r="Z40" s="46">
        <f>+IF(X40&lt;&gt;0,+(Y40/X40)*100,0)</f>
        <v>-92.448240343168777</v>
      </c>
      <c r="AA40" s="47">
        <f t="shared" si="4"/>
        <v>325261431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-16028473</v>
      </c>
      <c r="I60">
        <v>-17422928</v>
      </c>
      <c r="J60">
        <v>-16028473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12" sqref="AE1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117611</v>
      </c>
      <c r="X7" s="20">
        <v>1163266</v>
      </c>
      <c r="Y7" s="20">
        <v>-1045655</v>
      </c>
      <c r="Z7" s="21">
        <v>-89.889586732527221</v>
      </c>
      <c r="AA7" s="22">
        <v>1741322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387498</v>
      </c>
      <c r="Y9" s="20">
        <v>-387498</v>
      </c>
      <c r="Z9" s="21">
        <v>-100</v>
      </c>
      <c r="AA9" s="22">
        <v>1550000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18750000</v>
      </c>
      <c r="Y10" s="20">
        <v>1250000</v>
      </c>
      <c r="Z10" s="21">
        <v>6.666666666666667</v>
      </c>
      <c r="AA10" s="22">
        <v>75000000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4793</v>
      </c>
      <c r="X11" s="20">
        <v>2325921</v>
      </c>
      <c r="Y11" s="20">
        <v>-2321128</v>
      </c>
      <c r="Z11" s="21">
        <v>-99.793931092242602</v>
      </c>
      <c r="AA11" s="22">
        <v>9303695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-88908462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-141000</v>
      </c>
      <c r="X14" s="20">
        <v>-8253605</v>
      </c>
      <c r="Y14" s="20">
        <v>8112605</v>
      </c>
      <c r="Z14" s="21">
        <v>-98.291655585650147</v>
      </c>
      <c r="AA14" s="22">
        <v>-88908462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-1313445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19981404</v>
      </c>
      <c r="X17" s="28">
        <f t="shared" si="0"/>
        <v>14373080</v>
      </c>
      <c r="Y17" s="28">
        <f t="shared" si="0"/>
        <v>5608324</v>
      </c>
      <c r="Z17" s="29">
        <f>+IF(X17&lt;&gt;0,+(Y17/X17)*100,0)</f>
        <v>39.019639492718333</v>
      </c>
      <c r="AA17" s="30">
        <f>SUM(AA6:AA16)</f>
        <v>-1313445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-76235200</v>
      </c>
      <c r="G26" s="20">
        <v>-3327015</v>
      </c>
      <c r="H26" s="20">
        <v>-3682356</v>
      </c>
      <c r="I26" s="20"/>
      <c r="J26" s="20">
        <v>-7009371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-7009371</v>
      </c>
      <c r="X26" s="20">
        <v>-19058805</v>
      </c>
      <c r="Y26" s="20">
        <v>12049434</v>
      </c>
      <c r="Z26" s="21">
        <v>-63.222400355111454</v>
      </c>
      <c r="AA26" s="22">
        <v>-76235200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-76235200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-7009371</v>
      </c>
      <c r="X27" s="28">
        <f t="shared" si="1"/>
        <v>-19058805</v>
      </c>
      <c r="Y27" s="28">
        <f t="shared" si="1"/>
        <v>12049434</v>
      </c>
      <c r="Z27" s="29">
        <f>+IF(X27&lt;&gt;0,+(Y27/X27)*100,0)</f>
        <v>-63.222400355111454</v>
      </c>
      <c r="AA27" s="30">
        <f>SUM(AA21:AA26)</f>
        <v>-76235200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-77548645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12972033</v>
      </c>
      <c r="X38" s="2">
        <f t="shared" si="3"/>
        <v>-4685725</v>
      </c>
      <c r="Y38" s="2">
        <f t="shared" si="3"/>
        <v>17657758</v>
      </c>
      <c r="Z38" s="34">
        <f>+IF(X38&lt;&gt;0,+(Y38/X38)*100,0)</f>
        <v>-376.84153466112502</v>
      </c>
      <c r="AA38" s="35">
        <f>+AA17+AA27+AA36</f>
        <v>-77548645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12972033</v>
      </c>
      <c r="M39" s="2">
        <f>+L40+M60</f>
        <v>12972033</v>
      </c>
      <c r="N39" s="2">
        <f>+K39</f>
        <v>12972033</v>
      </c>
      <c r="O39" s="2">
        <f>+M40+O60</f>
        <v>12972033</v>
      </c>
      <c r="P39" s="2">
        <f>+O40+P60</f>
        <v>12972033</v>
      </c>
      <c r="Q39" s="2">
        <f>+P40+Q60</f>
        <v>12972033</v>
      </c>
      <c r="R39" s="2">
        <f>+O39</f>
        <v>12972033</v>
      </c>
      <c r="S39" s="2">
        <f>+Q40+S60</f>
        <v>12972033</v>
      </c>
      <c r="T39" s="2">
        <f>+S40+T60</f>
        <v>12972033</v>
      </c>
      <c r="U39" s="2">
        <f>+T40+U60</f>
        <v>12972033</v>
      </c>
      <c r="V39" s="2">
        <f>+S39</f>
        <v>12972033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-77548645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12972033</v>
      </c>
      <c r="L40" s="45">
        <f t="shared" si="4"/>
        <v>12972033</v>
      </c>
      <c r="M40" s="45">
        <f t="shared" si="4"/>
        <v>12972033</v>
      </c>
      <c r="N40" s="45">
        <f>+M40</f>
        <v>12972033</v>
      </c>
      <c r="O40" s="45">
        <f t="shared" si="4"/>
        <v>12972033</v>
      </c>
      <c r="P40" s="45">
        <f t="shared" si="4"/>
        <v>12972033</v>
      </c>
      <c r="Q40" s="45">
        <f t="shared" si="4"/>
        <v>12972033</v>
      </c>
      <c r="R40" s="45">
        <f>+Q40</f>
        <v>12972033</v>
      </c>
      <c r="S40" s="45">
        <f t="shared" si="4"/>
        <v>12972033</v>
      </c>
      <c r="T40" s="45">
        <f t="shared" si="4"/>
        <v>12972033</v>
      </c>
      <c r="U40" s="45">
        <f t="shared" si="4"/>
        <v>12972033</v>
      </c>
      <c r="V40" s="45">
        <f>+U40</f>
        <v>12972033</v>
      </c>
      <c r="W40" s="45">
        <f>+V40</f>
        <v>12972033</v>
      </c>
      <c r="X40" s="45">
        <f t="shared" si="4"/>
        <v>-4685725</v>
      </c>
      <c r="Y40" s="45">
        <f t="shared" si="4"/>
        <v>17657758</v>
      </c>
      <c r="Z40" s="46">
        <f>+IF(X40&lt;&gt;0,+(Y40/X40)*100,0)</f>
        <v>-376.84153466112502</v>
      </c>
      <c r="AA40" s="47">
        <f t="shared" si="4"/>
        <v>-77548645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129945489</v>
      </c>
      <c r="Y7" s="20">
        <v>-129945489</v>
      </c>
      <c r="Z7" s="21">
        <v>-100</v>
      </c>
      <c r="AA7" s="22">
        <v>519781962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432327</v>
      </c>
      <c r="Y8" s="20">
        <v>-432327</v>
      </c>
      <c r="Z8" s="21">
        <v>-100</v>
      </c>
      <c r="AA8" s="22">
        <v>1729306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128114481</v>
      </c>
      <c r="Y9" s="20">
        <v>-128114481</v>
      </c>
      <c r="Z9" s="21">
        <v>-100</v>
      </c>
      <c r="AA9" s="22">
        <v>512457928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17499999</v>
      </c>
      <c r="Y10" s="20">
        <v>-17499999</v>
      </c>
      <c r="Z10" s="21">
        <v>-100</v>
      </c>
      <c r="AA10" s="22">
        <v>70000000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-43039590</v>
      </c>
      <c r="Y14" s="20">
        <v>43039590</v>
      </c>
      <c r="Z14" s="21">
        <v>-100</v>
      </c>
      <c r="AA14" s="22">
        <v>-172158350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-510711</v>
      </c>
      <c r="Y16" s="20">
        <v>510711</v>
      </c>
      <c r="Z16" s="21">
        <v>-100</v>
      </c>
      <c r="AA16" s="22">
        <v>-2042844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232441995</v>
      </c>
      <c r="Y17" s="28">
        <f t="shared" si="0"/>
        <v>-232441995</v>
      </c>
      <c r="Z17" s="29">
        <f>+IF(X17&lt;&gt;0,+(Y17/X17)*100,0)</f>
        <v>-100</v>
      </c>
      <c r="AA17" s="30">
        <f>SUM(AA6:AA16)</f>
        <v>929768002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-25519221</v>
      </c>
      <c r="Y26" s="20">
        <v>25519221</v>
      </c>
      <c r="Z26" s="21">
        <v>-100</v>
      </c>
      <c r="AA26" s="22">
        <v>-102076875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-25519221</v>
      </c>
      <c r="Y27" s="28">
        <f t="shared" si="1"/>
        <v>25519221</v>
      </c>
      <c r="Z27" s="29">
        <f>+IF(X27&lt;&gt;0,+(Y27/X27)*100,0)</f>
        <v>-100</v>
      </c>
      <c r="AA27" s="30">
        <f>SUM(AA21:AA26)</f>
        <v>-102076875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206922774</v>
      </c>
      <c r="Y38" s="2">
        <f t="shared" si="3"/>
        <v>-206922774</v>
      </c>
      <c r="Z38" s="34">
        <f>+IF(X38&lt;&gt;0,+(Y38/X38)*100,0)</f>
        <v>-100</v>
      </c>
      <c r="AA38" s="35">
        <f>+AA17+AA27+AA36</f>
        <v>827691127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206922774</v>
      </c>
      <c r="Y40" s="45">
        <f t="shared" si="4"/>
        <v>-206922774</v>
      </c>
      <c r="Z40" s="46">
        <f>+IF(X40&lt;&gt;0,+(Y40/X40)*100,0)</f>
        <v>-100</v>
      </c>
      <c r="AA40" s="47">
        <f t="shared" si="4"/>
        <v>827691127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114869</v>
      </c>
      <c r="X7" s="20">
        <v>570695</v>
      </c>
      <c r="Y7" s="20">
        <v>-455826</v>
      </c>
      <c r="Z7" s="21">
        <v>-79.872085790133085</v>
      </c>
      <c r="AA7" s="22">
        <v>2242565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8016750</v>
      </c>
      <c r="Y10" s="20">
        <v>-8016750</v>
      </c>
      <c r="Z10" s="21">
        <v>-100</v>
      </c>
      <c r="AA10" s="22">
        <v>32067000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-8033092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-2355581</v>
      </c>
      <c r="Y14" s="20">
        <v>2355581</v>
      </c>
      <c r="Z14" s="21">
        <v>-100</v>
      </c>
      <c r="AA14" s="22">
        <v>-8033092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26276473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114869</v>
      </c>
      <c r="X17" s="28">
        <f t="shared" si="0"/>
        <v>6231864</v>
      </c>
      <c r="Y17" s="28">
        <f t="shared" si="0"/>
        <v>-6116995</v>
      </c>
      <c r="Z17" s="29">
        <f>+IF(X17&lt;&gt;0,+(Y17/X17)*100,0)</f>
        <v>-98.156747323112313</v>
      </c>
      <c r="AA17" s="30">
        <f>SUM(AA6:AA16)</f>
        <v>26276473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-41667930</v>
      </c>
      <c r="G26" s="20"/>
      <c r="H26" s="20">
        <v>-4026522</v>
      </c>
      <c r="I26" s="20"/>
      <c r="J26" s="20">
        <v>-4026522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-4026522</v>
      </c>
      <c r="X26" s="20">
        <v>-10416981</v>
      </c>
      <c r="Y26" s="20">
        <v>6390459</v>
      </c>
      <c r="Z26" s="21">
        <v>-61.346555206350097</v>
      </c>
      <c r="AA26" s="22">
        <v>-41667930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-41667930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-4026522</v>
      </c>
      <c r="X27" s="28">
        <f t="shared" si="1"/>
        <v>-10416981</v>
      </c>
      <c r="Y27" s="28">
        <f t="shared" si="1"/>
        <v>6390459</v>
      </c>
      <c r="Z27" s="29">
        <f>+IF(X27&lt;&gt;0,+(Y27/X27)*100,0)</f>
        <v>-61.346555206350097</v>
      </c>
      <c r="AA27" s="30">
        <f>SUM(AA21:AA26)</f>
        <v>-41667930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-15391457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-3911653</v>
      </c>
      <c r="X38" s="2">
        <f t="shared" si="3"/>
        <v>-4185117</v>
      </c>
      <c r="Y38" s="2">
        <f t="shared" si="3"/>
        <v>273464</v>
      </c>
      <c r="Z38" s="34">
        <f>+IF(X38&lt;&gt;0,+(Y38/X38)*100,0)</f>
        <v>-6.5342020306720219</v>
      </c>
      <c r="AA38" s="35">
        <f>+AA17+AA27+AA36</f>
        <v>-15391457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-3911653</v>
      </c>
      <c r="M39" s="2">
        <f>+L40+M60</f>
        <v>-3911653</v>
      </c>
      <c r="N39" s="2">
        <f>+K39</f>
        <v>-3911653</v>
      </c>
      <c r="O39" s="2">
        <f>+M40+O60</f>
        <v>-3911653</v>
      </c>
      <c r="P39" s="2">
        <f>+O40+P60</f>
        <v>-3911653</v>
      </c>
      <c r="Q39" s="2">
        <f>+P40+Q60</f>
        <v>-3911653</v>
      </c>
      <c r="R39" s="2">
        <f>+O39</f>
        <v>-3911653</v>
      </c>
      <c r="S39" s="2">
        <f>+Q40+S60</f>
        <v>-3911653</v>
      </c>
      <c r="T39" s="2">
        <f>+S40+T60</f>
        <v>-3911653</v>
      </c>
      <c r="U39" s="2">
        <f>+T40+U60</f>
        <v>-3911653</v>
      </c>
      <c r="V39" s="2">
        <f>+S39</f>
        <v>-3911653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-15391457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-3911653</v>
      </c>
      <c r="L40" s="45">
        <f t="shared" si="4"/>
        <v>-3911653</v>
      </c>
      <c r="M40" s="45">
        <f t="shared" si="4"/>
        <v>-3911653</v>
      </c>
      <c r="N40" s="45">
        <f>+M40</f>
        <v>-3911653</v>
      </c>
      <c r="O40" s="45">
        <f t="shared" si="4"/>
        <v>-3911653</v>
      </c>
      <c r="P40" s="45">
        <f t="shared" si="4"/>
        <v>-3911653</v>
      </c>
      <c r="Q40" s="45">
        <f t="shared" si="4"/>
        <v>-3911653</v>
      </c>
      <c r="R40" s="45">
        <f>+Q40</f>
        <v>-3911653</v>
      </c>
      <c r="S40" s="45">
        <f t="shared" si="4"/>
        <v>-3911653</v>
      </c>
      <c r="T40" s="45">
        <f t="shared" si="4"/>
        <v>-3911653</v>
      </c>
      <c r="U40" s="45">
        <f t="shared" si="4"/>
        <v>-3911653</v>
      </c>
      <c r="V40" s="45">
        <f>+U40</f>
        <v>-3911653</v>
      </c>
      <c r="W40" s="45">
        <f>+V40</f>
        <v>-3911653</v>
      </c>
      <c r="X40" s="45">
        <f t="shared" si="4"/>
        <v>-4185117</v>
      </c>
      <c r="Y40" s="45">
        <f t="shared" si="4"/>
        <v>273464</v>
      </c>
      <c r="Z40" s="46">
        <f>+IF(X40&lt;&gt;0,+(Y40/X40)*100,0)</f>
        <v>-6.5342020306720219</v>
      </c>
      <c r="AA40" s="47">
        <f t="shared" si="4"/>
        <v>-15391457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>
        <v>-3685084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-921273</v>
      </c>
      <c r="Y14" s="20">
        <v>921273</v>
      </c>
      <c r="Z14" s="21">
        <v>-100</v>
      </c>
      <c r="AA14" s="22">
        <v>-3685084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-3685084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-921273</v>
      </c>
      <c r="Y17" s="28">
        <f t="shared" si="0"/>
        <v>921273</v>
      </c>
      <c r="Z17" s="29">
        <f>+IF(X17&lt;&gt;0,+(Y17/X17)*100,0)</f>
        <v>-100</v>
      </c>
      <c r="AA17" s="30">
        <f>SUM(AA6:AA16)</f>
        <v>-3685084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-3685084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-921273</v>
      </c>
      <c r="Y38" s="2">
        <f t="shared" si="3"/>
        <v>921273</v>
      </c>
      <c r="Z38" s="34">
        <f>+IF(X38&lt;&gt;0,+(Y38/X38)*100,0)</f>
        <v>-100</v>
      </c>
      <c r="AA38" s="35">
        <f>+AA17+AA27+AA36</f>
        <v>-3685084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-3685084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-921273</v>
      </c>
      <c r="Y40" s="45">
        <f t="shared" si="4"/>
        <v>921273</v>
      </c>
      <c r="Z40" s="46">
        <f>+IF(X40&lt;&gt;0,+(Y40/X40)*100,0)</f>
        <v>-100</v>
      </c>
      <c r="AA40" s="47">
        <f t="shared" si="4"/>
        <v>-3685084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91949857</v>
      </c>
      <c r="D7" s="18"/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26108545</v>
      </c>
      <c r="X7" s="20">
        <v>40472076</v>
      </c>
      <c r="Y7" s="20">
        <v>-14363531</v>
      </c>
      <c r="Z7" s="21">
        <v>-35.48997832480844</v>
      </c>
      <c r="AA7" s="22">
        <v>161888304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157470</v>
      </c>
      <c r="Y8" s="20">
        <v>-157470</v>
      </c>
      <c r="Z8" s="21">
        <v>-100</v>
      </c>
      <c r="AA8" s="22">
        <v>629880</v>
      </c>
    </row>
    <row r="9" spans="1:27" ht="13.5" x14ac:dyDescent="0.25">
      <c r="A9" s="23" t="s">
        <v>37</v>
      </c>
      <c r="B9" s="17" t="s">
        <v>6</v>
      </c>
      <c r="C9" s="18">
        <v>28500424</v>
      </c>
      <c r="D9" s="18"/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20533210</v>
      </c>
      <c r="X9" s="20"/>
      <c r="Y9" s="20">
        <v>20533210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2557500</v>
      </c>
      <c r="Y10" s="20">
        <v>-2557500</v>
      </c>
      <c r="Z10" s="21">
        <v>-100</v>
      </c>
      <c r="AA10" s="22">
        <v>10230000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-100912821</v>
      </c>
      <c r="D14" s="18"/>
      <c r="E14" s="19">
        <v>-110359476</v>
      </c>
      <c r="F14" s="20">
        <v>-110359476</v>
      </c>
      <c r="G14" s="20">
        <v>-428172</v>
      </c>
      <c r="H14" s="20">
        <v>-2169422</v>
      </c>
      <c r="I14" s="20">
        <v>-5244568</v>
      </c>
      <c r="J14" s="20">
        <v>-7842162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-7842162</v>
      </c>
      <c r="X14" s="20">
        <v>-27589869</v>
      </c>
      <c r="Y14" s="20">
        <v>19747707</v>
      </c>
      <c r="Z14" s="21">
        <v>-71.575936080015452</v>
      </c>
      <c r="AA14" s="22">
        <v>-110359476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0</v>
      </c>
      <c r="E17" s="27">
        <f t="shared" si="0"/>
        <v>62388708</v>
      </c>
      <c r="F17" s="28">
        <f t="shared" si="0"/>
        <v>62388708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38799593</v>
      </c>
      <c r="X17" s="28">
        <f t="shared" si="0"/>
        <v>15597177</v>
      </c>
      <c r="Y17" s="28">
        <f t="shared" si="0"/>
        <v>23202416</v>
      </c>
      <c r="Z17" s="29">
        <f>+IF(X17&lt;&gt;0,+(Y17/X17)*100,0)</f>
        <v>148.76035580028361</v>
      </c>
      <c r="AA17" s="30">
        <f>SUM(AA6:AA16)</f>
        <v>62388708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0</v>
      </c>
      <c r="E38" s="33">
        <f t="shared" si="3"/>
        <v>62388708</v>
      </c>
      <c r="F38" s="2">
        <f t="shared" si="3"/>
        <v>62388708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38799593</v>
      </c>
      <c r="X38" s="2">
        <f t="shared" si="3"/>
        <v>15597177</v>
      </c>
      <c r="Y38" s="2">
        <f t="shared" si="3"/>
        <v>23202416</v>
      </c>
      <c r="Z38" s="34">
        <f>+IF(X38&lt;&gt;0,+(Y38/X38)*100,0)</f>
        <v>148.76035580028361</v>
      </c>
      <c r="AA38" s="35">
        <f>+AA17+AA27+AA36</f>
        <v>62388708</v>
      </c>
    </row>
    <row r="39" spans="1:27" ht="13.5" x14ac:dyDescent="0.25">
      <c r="A39" s="23" t="s">
        <v>60</v>
      </c>
      <c r="B39" s="17"/>
      <c r="C39" s="32">
        <v>13073748</v>
      </c>
      <c r="D39" s="32"/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37405715</v>
      </c>
      <c r="M39" s="2">
        <f>+L40+M60</f>
        <v>37405715</v>
      </c>
      <c r="N39" s="2">
        <f>+K39</f>
        <v>37405715</v>
      </c>
      <c r="O39" s="2">
        <f>+M40+O60</f>
        <v>37405715</v>
      </c>
      <c r="P39" s="2">
        <f>+O40+P60</f>
        <v>37405715</v>
      </c>
      <c r="Q39" s="2">
        <f>+P40+Q60</f>
        <v>37405715</v>
      </c>
      <c r="R39" s="2">
        <f>+O39</f>
        <v>37405715</v>
      </c>
      <c r="S39" s="2">
        <f>+Q40+S60</f>
        <v>37405715</v>
      </c>
      <c r="T39" s="2">
        <f>+S40+T60</f>
        <v>37405715</v>
      </c>
      <c r="U39" s="2">
        <f>+T40+U60</f>
        <v>37405715</v>
      </c>
      <c r="V39" s="2">
        <f>+S39</f>
        <v>37405715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ht="13.5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0</v>
      </c>
      <c r="E40" s="44">
        <f t="shared" si="4"/>
        <v>75462456</v>
      </c>
      <c r="F40" s="45">
        <f t="shared" si="4"/>
        <v>75462456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37405715</v>
      </c>
      <c r="L40" s="45">
        <f t="shared" si="4"/>
        <v>37405715</v>
      </c>
      <c r="M40" s="45">
        <f t="shared" si="4"/>
        <v>37405715</v>
      </c>
      <c r="N40" s="45">
        <f>+M40</f>
        <v>37405715</v>
      </c>
      <c r="O40" s="45">
        <f t="shared" si="4"/>
        <v>37405715</v>
      </c>
      <c r="P40" s="45">
        <f t="shared" si="4"/>
        <v>37405715</v>
      </c>
      <c r="Q40" s="45">
        <f t="shared" si="4"/>
        <v>37405715</v>
      </c>
      <c r="R40" s="45">
        <f>+Q40</f>
        <v>37405715</v>
      </c>
      <c r="S40" s="45">
        <f t="shared" si="4"/>
        <v>37405715</v>
      </c>
      <c r="T40" s="45">
        <f t="shared" si="4"/>
        <v>37405715</v>
      </c>
      <c r="U40" s="45">
        <f t="shared" si="4"/>
        <v>37405715</v>
      </c>
      <c r="V40" s="45">
        <f>+U40</f>
        <v>37405715</v>
      </c>
      <c r="W40" s="45">
        <f>+V40</f>
        <v>37405715</v>
      </c>
      <c r="X40" s="45">
        <f t="shared" si="4"/>
        <v>28670925</v>
      </c>
      <c r="Y40" s="45">
        <f t="shared" si="4"/>
        <v>8734790</v>
      </c>
      <c r="Z40" s="46">
        <f>+IF(X40&lt;&gt;0,+(Y40/X40)*100,0)</f>
        <v>30.465672105102993</v>
      </c>
      <c r="AA40" s="47">
        <f t="shared" si="4"/>
        <v>75462456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9127389</v>
      </c>
      <c r="Y7" s="20">
        <v>-9127389</v>
      </c>
      <c r="Z7" s="21">
        <v>-100</v>
      </c>
      <c r="AA7" s="22">
        <v>36509554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-23417529</v>
      </c>
      <c r="Y14" s="20">
        <v>23417529</v>
      </c>
      <c r="Z14" s="21">
        <v>-100</v>
      </c>
      <c r="AA14" s="22">
        <v>-93670116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-14290140</v>
      </c>
      <c r="Y17" s="28">
        <f t="shared" si="0"/>
        <v>14290140</v>
      </c>
      <c r="Z17" s="29">
        <f>+IF(X17&lt;&gt;0,+(Y17/X17)*100,0)</f>
        <v>-100</v>
      </c>
      <c r="AA17" s="30">
        <f>SUM(AA6:AA16)</f>
        <v>-57160562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-14290140</v>
      </c>
      <c r="Y38" s="2">
        <f t="shared" si="3"/>
        <v>14290140</v>
      </c>
      <c r="Z38" s="34">
        <f>+IF(X38&lt;&gt;0,+(Y38/X38)*100,0)</f>
        <v>-100</v>
      </c>
      <c r="AA38" s="35">
        <f>+AA17+AA27+AA36</f>
        <v>-57160562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-14290140</v>
      </c>
      <c r="Y40" s="45">
        <f t="shared" si="4"/>
        <v>14290140</v>
      </c>
      <c r="Z40" s="46">
        <f>+IF(X40&lt;&gt;0,+(Y40/X40)*100,0)</f>
        <v>-100</v>
      </c>
      <c r="AA40" s="47">
        <f t="shared" si="4"/>
        <v>-57160562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-238732</v>
      </c>
      <c r="X7" s="20">
        <v>2847804</v>
      </c>
      <c r="Y7" s="20">
        <v>-3086536</v>
      </c>
      <c r="Z7" s="21">
        <v>-108.38302074159598</v>
      </c>
      <c r="AA7" s="22">
        <v>11391211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1972341</v>
      </c>
      <c r="Y9" s="20">
        <v>-1972341</v>
      </c>
      <c r="Z9" s="21">
        <v>-100</v>
      </c>
      <c r="AA9" s="22">
        <v>7889359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-11215371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-2803848</v>
      </c>
      <c r="Y14" s="20">
        <v>2803848</v>
      </c>
      <c r="Z14" s="21">
        <v>-100</v>
      </c>
      <c r="AA14" s="22">
        <v>-11215371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8065199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-238732</v>
      </c>
      <c r="X17" s="28">
        <f t="shared" si="0"/>
        <v>2016297</v>
      </c>
      <c r="Y17" s="28">
        <f t="shared" si="0"/>
        <v>-2255029</v>
      </c>
      <c r="Z17" s="29">
        <f>+IF(X17&lt;&gt;0,+(Y17/X17)*100,0)</f>
        <v>-111.84012077585793</v>
      </c>
      <c r="AA17" s="30">
        <f>SUM(AA6:AA16)</f>
        <v>8065199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8065199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-238732</v>
      </c>
      <c r="X38" s="2">
        <f t="shared" si="3"/>
        <v>2016297</v>
      </c>
      <c r="Y38" s="2">
        <f t="shared" si="3"/>
        <v>-2255029</v>
      </c>
      <c r="Z38" s="34">
        <f>+IF(X38&lt;&gt;0,+(Y38/X38)*100,0)</f>
        <v>-111.84012077585793</v>
      </c>
      <c r="AA38" s="35">
        <f>+AA17+AA27+AA36</f>
        <v>8065199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-238732</v>
      </c>
      <c r="M39" s="2">
        <f>+L40+M60</f>
        <v>-238732</v>
      </c>
      <c r="N39" s="2">
        <f>+K39</f>
        <v>-238732</v>
      </c>
      <c r="O39" s="2">
        <f>+M40+O60</f>
        <v>-238732</v>
      </c>
      <c r="P39" s="2">
        <f>+O40+P60</f>
        <v>-238732</v>
      </c>
      <c r="Q39" s="2">
        <f>+P40+Q60</f>
        <v>-238732</v>
      </c>
      <c r="R39" s="2">
        <f>+O39</f>
        <v>-238732</v>
      </c>
      <c r="S39" s="2">
        <f>+Q40+S60</f>
        <v>-238732</v>
      </c>
      <c r="T39" s="2">
        <f>+S40+T60</f>
        <v>-238732</v>
      </c>
      <c r="U39" s="2">
        <f>+T40+U60</f>
        <v>-238732</v>
      </c>
      <c r="V39" s="2">
        <f>+S39</f>
        <v>-238732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8065199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-238732</v>
      </c>
      <c r="L40" s="45">
        <f t="shared" si="4"/>
        <v>-238732</v>
      </c>
      <c r="M40" s="45">
        <f t="shared" si="4"/>
        <v>-238732</v>
      </c>
      <c r="N40" s="45">
        <f>+M40</f>
        <v>-238732</v>
      </c>
      <c r="O40" s="45">
        <f t="shared" si="4"/>
        <v>-238732</v>
      </c>
      <c r="P40" s="45">
        <f t="shared" si="4"/>
        <v>-238732</v>
      </c>
      <c r="Q40" s="45">
        <f t="shared" si="4"/>
        <v>-238732</v>
      </c>
      <c r="R40" s="45">
        <f>+Q40</f>
        <v>-238732</v>
      </c>
      <c r="S40" s="45">
        <f t="shared" si="4"/>
        <v>-238732</v>
      </c>
      <c r="T40" s="45">
        <f t="shared" si="4"/>
        <v>-238732</v>
      </c>
      <c r="U40" s="45">
        <f t="shared" si="4"/>
        <v>-238732</v>
      </c>
      <c r="V40" s="45">
        <f>+U40</f>
        <v>-238732</v>
      </c>
      <c r="W40" s="45">
        <f>+V40</f>
        <v>-238732</v>
      </c>
      <c r="X40" s="45">
        <f t="shared" si="4"/>
        <v>2016297</v>
      </c>
      <c r="Y40" s="45">
        <f t="shared" si="4"/>
        <v>-2255029</v>
      </c>
      <c r="Z40" s="46">
        <f>+IF(X40&lt;&gt;0,+(Y40/X40)*100,0)</f>
        <v>-111.84012077585793</v>
      </c>
      <c r="AA40" s="47">
        <f t="shared" si="4"/>
        <v>8065199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-205144172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-51286050</v>
      </c>
      <c r="Y14" s="20">
        <v>51286050</v>
      </c>
      <c r="Z14" s="21">
        <v>-100</v>
      </c>
      <c r="AA14" s="22">
        <v>-205144172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>
        <v>-50000000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-12499995</v>
      </c>
      <c r="Y16" s="20">
        <v>12499995</v>
      </c>
      <c r="Z16" s="21">
        <v>-100</v>
      </c>
      <c r="AA16" s="22">
        <v>-50000000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-255144172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-63786045</v>
      </c>
      <c r="Y17" s="28">
        <f t="shared" si="0"/>
        <v>63786045</v>
      </c>
      <c r="Z17" s="29">
        <f>+IF(X17&lt;&gt;0,+(Y17/X17)*100,0)</f>
        <v>-100</v>
      </c>
      <c r="AA17" s="30">
        <f>SUM(AA6:AA16)</f>
        <v>-255144172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-330280000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-82569996</v>
      </c>
      <c r="Y26" s="20">
        <v>82569996</v>
      </c>
      <c r="Z26" s="21">
        <v>-100</v>
      </c>
      <c r="AA26" s="22">
        <v>-330280000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-330280000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-82569996</v>
      </c>
      <c r="Y27" s="28">
        <f t="shared" si="1"/>
        <v>82569996</v>
      </c>
      <c r="Z27" s="29">
        <f>+IF(X27&lt;&gt;0,+(Y27/X27)*100,0)</f>
        <v>-100</v>
      </c>
      <c r="AA27" s="30">
        <f>SUM(AA21:AA26)</f>
        <v>-330280000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-585424172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-146356041</v>
      </c>
      <c r="Y38" s="2">
        <f t="shared" si="3"/>
        <v>146356041</v>
      </c>
      <c r="Z38" s="34">
        <f>+IF(X38&lt;&gt;0,+(Y38/X38)*100,0)</f>
        <v>-100</v>
      </c>
      <c r="AA38" s="35">
        <f>+AA17+AA27+AA36</f>
        <v>-585424172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-585424172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-146356041</v>
      </c>
      <c r="Y40" s="45">
        <f t="shared" si="4"/>
        <v>146356041</v>
      </c>
      <c r="Z40" s="46">
        <f>+IF(X40&lt;&gt;0,+(Y40/X40)*100,0)</f>
        <v>-100</v>
      </c>
      <c r="AA40" s="47">
        <f t="shared" si="4"/>
        <v>-585424172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21087646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5017672</v>
      </c>
      <c r="Y7" s="20">
        <v>-5017672</v>
      </c>
      <c r="Z7" s="21">
        <v>-100</v>
      </c>
      <c r="AA7" s="22">
        <v>21087646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-25300</v>
      </c>
      <c r="X14" s="20">
        <v>-4607259</v>
      </c>
      <c r="Y14" s="20">
        <v>4581959</v>
      </c>
      <c r="Z14" s="21">
        <v>-99.450866556449284</v>
      </c>
      <c r="AA14" s="22">
        <v>-19497267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5227918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-25300</v>
      </c>
      <c r="X17" s="28">
        <f t="shared" si="0"/>
        <v>4047952</v>
      </c>
      <c r="Y17" s="28">
        <f t="shared" si="0"/>
        <v>-4073252</v>
      </c>
      <c r="Z17" s="29">
        <f>+IF(X17&lt;&gt;0,+(Y17/X17)*100,0)</f>
        <v>-100.62500741115508</v>
      </c>
      <c r="AA17" s="30">
        <f>SUM(AA6:AA16)</f>
        <v>5227918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5227918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-25300</v>
      </c>
      <c r="X38" s="2">
        <f t="shared" si="3"/>
        <v>4047952</v>
      </c>
      <c r="Y38" s="2">
        <f t="shared" si="3"/>
        <v>-4073252</v>
      </c>
      <c r="Z38" s="34">
        <f>+IF(X38&lt;&gt;0,+(Y38/X38)*100,0)</f>
        <v>-100.62500741115508</v>
      </c>
      <c r="AA38" s="35">
        <f>+AA17+AA27+AA36</f>
        <v>5227918</v>
      </c>
    </row>
    <row r="39" spans="1:27" ht="13.5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-3165872</v>
      </c>
      <c r="M39" s="2">
        <f>+L40+M60</f>
        <v>-3165872</v>
      </c>
      <c r="N39" s="2">
        <f>+K39</f>
        <v>-3165872</v>
      </c>
      <c r="O39" s="2">
        <f>+M40+O60</f>
        <v>-3165872</v>
      </c>
      <c r="P39" s="2">
        <f>+O40+P60</f>
        <v>-3165872</v>
      </c>
      <c r="Q39" s="2">
        <f>+P40+Q60</f>
        <v>-3165872</v>
      </c>
      <c r="R39" s="2">
        <f>+O39</f>
        <v>-3165872</v>
      </c>
      <c r="S39" s="2">
        <f>+Q40+S60</f>
        <v>-3165872</v>
      </c>
      <c r="T39" s="2">
        <f>+S40+T60</f>
        <v>-3165872</v>
      </c>
      <c r="U39" s="2">
        <f>+T40+U60</f>
        <v>-3165872</v>
      </c>
      <c r="V39" s="2">
        <f>+S39</f>
        <v>-3165872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5227918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-3165872</v>
      </c>
      <c r="L40" s="45">
        <f t="shared" si="4"/>
        <v>-3165872</v>
      </c>
      <c r="M40" s="45">
        <f t="shared" si="4"/>
        <v>-3165872</v>
      </c>
      <c r="N40" s="45">
        <f>+M40</f>
        <v>-3165872</v>
      </c>
      <c r="O40" s="45">
        <f t="shared" si="4"/>
        <v>-3165872</v>
      </c>
      <c r="P40" s="45">
        <f t="shared" si="4"/>
        <v>-3165872</v>
      </c>
      <c r="Q40" s="45">
        <f t="shared" si="4"/>
        <v>-3165872</v>
      </c>
      <c r="R40" s="45">
        <f>+Q40</f>
        <v>-3165872</v>
      </c>
      <c r="S40" s="45">
        <f t="shared" si="4"/>
        <v>-3165872</v>
      </c>
      <c r="T40" s="45">
        <f t="shared" si="4"/>
        <v>-3165872</v>
      </c>
      <c r="U40" s="45">
        <f t="shared" si="4"/>
        <v>-3165872</v>
      </c>
      <c r="V40" s="45">
        <f>+U40</f>
        <v>-3165872</v>
      </c>
      <c r="W40" s="45">
        <f>+V40</f>
        <v>-3165872</v>
      </c>
      <c r="X40" s="45">
        <f t="shared" si="4"/>
        <v>4047952</v>
      </c>
      <c r="Y40" s="45">
        <f t="shared" si="4"/>
        <v>-4073252</v>
      </c>
      <c r="Z40" s="46">
        <f>+IF(X40&lt;&gt;0,+(Y40/X40)*100,0)</f>
        <v>-100.62500741115508</v>
      </c>
      <c r="AA40" s="47">
        <f t="shared" si="4"/>
        <v>5227918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5833485</v>
      </c>
      <c r="G7" s="20"/>
      <c r="H7" s="20">
        <v>216881</v>
      </c>
      <c r="I7" s="20">
        <v>9652</v>
      </c>
      <c r="J7" s="20">
        <v>226533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226533</v>
      </c>
      <c r="X7" s="20">
        <v>1458372</v>
      </c>
      <c r="Y7" s="20">
        <v>-1231839</v>
      </c>
      <c r="Z7" s="21">
        <v>-84.466720425241292</v>
      </c>
      <c r="AA7" s="22">
        <v>5833485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12027</v>
      </c>
      <c r="X9" s="20"/>
      <c r="Y9" s="20">
        <v>12027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-3243</v>
      </c>
      <c r="X14" s="20"/>
      <c r="Y14" s="20">
        <v>-3243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5833485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235317</v>
      </c>
      <c r="X17" s="28">
        <f t="shared" si="0"/>
        <v>1458372</v>
      </c>
      <c r="Y17" s="28">
        <f t="shared" si="0"/>
        <v>-1223055</v>
      </c>
      <c r="Z17" s="29">
        <f>+IF(X17&lt;&gt;0,+(Y17/X17)*100,0)</f>
        <v>-83.864404966634027</v>
      </c>
      <c r="AA17" s="30">
        <f>SUM(AA6:AA16)</f>
        <v>5833485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5833485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235317</v>
      </c>
      <c r="X38" s="2">
        <f t="shared" si="3"/>
        <v>1458372</v>
      </c>
      <c r="Y38" s="2">
        <f t="shared" si="3"/>
        <v>-1223055</v>
      </c>
      <c r="Z38" s="34">
        <f>+IF(X38&lt;&gt;0,+(Y38/X38)*100,0)</f>
        <v>-83.864404966634027</v>
      </c>
      <c r="AA38" s="35">
        <f>+AA17+AA27+AA36</f>
        <v>5833485</v>
      </c>
    </row>
    <row r="39" spans="1:27" ht="13.5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-14047039</v>
      </c>
      <c r="M39" s="2">
        <f>+L40+M60</f>
        <v>-14047039</v>
      </c>
      <c r="N39" s="2">
        <f>+K39</f>
        <v>-14047039</v>
      </c>
      <c r="O39" s="2">
        <f>+M40+O60</f>
        <v>-14047039</v>
      </c>
      <c r="P39" s="2">
        <f>+O40+P60</f>
        <v>-14047039</v>
      </c>
      <c r="Q39" s="2">
        <f>+P40+Q60</f>
        <v>-14047039</v>
      </c>
      <c r="R39" s="2">
        <f>+O39</f>
        <v>-14047039</v>
      </c>
      <c r="S39" s="2">
        <f>+Q40+S60</f>
        <v>-14047039</v>
      </c>
      <c r="T39" s="2">
        <f>+S40+T60</f>
        <v>-14047039</v>
      </c>
      <c r="U39" s="2">
        <f>+T40+U60</f>
        <v>-14047039</v>
      </c>
      <c r="V39" s="2">
        <f>+S39</f>
        <v>-14047039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5833485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-14047039</v>
      </c>
      <c r="L40" s="45">
        <f t="shared" si="4"/>
        <v>-14047039</v>
      </c>
      <c r="M40" s="45">
        <f t="shared" si="4"/>
        <v>-14047039</v>
      </c>
      <c r="N40" s="45">
        <f>+M40</f>
        <v>-14047039</v>
      </c>
      <c r="O40" s="45">
        <f t="shared" si="4"/>
        <v>-14047039</v>
      </c>
      <c r="P40" s="45">
        <f t="shared" si="4"/>
        <v>-14047039</v>
      </c>
      <c r="Q40" s="45">
        <f t="shared" si="4"/>
        <v>-14047039</v>
      </c>
      <c r="R40" s="45">
        <f>+Q40</f>
        <v>-14047039</v>
      </c>
      <c r="S40" s="45">
        <f t="shared" si="4"/>
        <v>-14047039</v>
      </c>
      <c r="T40" s="45">
        <f t="shared" si="4"/>
        <v>-14047039</v>
      </c>
      <c r="U40" s="45">
        <f t="shared" si="4"/>
        <v>-14047039</v>
      </c>
      <c r="V40" s="45">
        <f>+U40</f>
        <v>-14047039</v>
      </c>
      <c r="W40" s="45">
        <f>+V40</f>
        <v>-14047039</v>
      </c>
      <c r="X40" s="45">
        <f t="shared" si="4"/>
        <v>1458372</v>
      </c>
      <c r="Y40" s="45">
        <f t="shared" si="4"/>
        <v>-1223055</v>
      </c>
      <c r="Z40" s="46">
        <f>+IF(X40&lt;&gt;0,+(Y40/X40)*100,0)</f>
        <v>-83.864404966634027</v>
      </c>
      <c r="AA40" s="47">
        <f t="shared" si="4"/>
        <v>5833485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133942</v>
      </c>
      <c r="X7" s="20">
        <v>399267</v>
      </c>
      <c r="Y7" s="20">
        <v>-265325</v>
      </c>
      <c r="Z7" s="21">
        <v>-66.453025168621494</v>
      </c>
      <c r="AA7" s="22">
        <v>1597063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-3504837</v>
      </c>
      <c r="G14" s="20"/>
      <c r="H14" s="20"/>
      <c r="I14" s="20">
        <v>-889588</v>
      </c>
      <c r="J14" s="20">
        <v>-889588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-889588</v>
      </c>
      <c r="X14" s="20">
        <v>-876207</v>
      </c>
      <c r="Y14" s="20">
        <v>-13381</v>
      </c>
      <c r="Z14" s="21">
        <v>1.5271505477586917</v>
      </c>
      <c r="AA14" s="22">
        <v>-3504837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-1907774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-755646</v>
      </c>
      <c r="X17" s="28">
        <f t="shared" si="0"/>
        <v>-476940</v>
      </c>
      <c r="Y17" s="28">
        <f t="shared" si="0"/>
        <v>-278706</v>
      </c>
      <c r="Z17" s="29">
        <f>+IF(X17&lt;&gt;0,+(Y17/X17)*100,0)</f>
        <v>58.436281293244427</v>
      </c>
      <c r="AA17" s="30">
        <f>SUM(AA6:AA16)</f>
        <v>-1907774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-1907774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-755646</v>
      </c>
      <c r="X38" s="2">
        <f t="shared" si="3"/>
        <v>-476940</v>
      </c>
      <c r="Y38" s="2">
        <f t="shared" si="3"/>
        <v>-278706</v>
      </c>
      <c r="Z38" s="34">
        <f>+IF(X38&lt;&gt;0,+(Y38/X38)*100,0)</f>
        <v>58.436281293244427</v>
      </c>
      <c r="AA38" s="35">
        <f>+AA17+AA27+AA36</f>
        <v>-1907774</v>
      </c>
    </row>
    <row r="39" spans="1:27" ht="13.5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-13767488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-15390241</v>
      </c>
      <c r="M39" s="2">
        <f>+L40+M60</f>
        <v>-15390241</v>
      </c>
      <c r="N39" s="2">
        <f>+K39</f>
        <v>-15390241</v>
      </c>
      <c r="O39" s="2">
        <f>+M40+O60</f>
        <v>-15390241</v>
      </c>
      <c r="P39" s="2">
        <f>+O40+P60</f>
        <v>-15390241</v>
      </c>
      <c r="Q39" s="2">
        <f>+P40+Q60</f>
        <v>-15390241</v>
      </c>
      <c r="R39" s="2">
        <f>+O39</f>
        <v>-15390241</v>
      </c>
      <c r="S39" s="2">
        <f>+Q40+S60</f>
        <v>-15390241</v>
      </c>
      <c r="T39" s="2">
        <f>+S40+T60</f>
        <v>-15390241</v>
      </c>
      <c r="U39" s="2">
        <f>+T40+U60</f>
        <v>-15390241</v>
      </c>
      <c r="V39" s="2">
        <f>+S39</f>
        <v>-15390241</v>
      </c>
      <c r="W39" s="2">
        <f>+G39</f>
        <v>-14634595</v>
      </c>
      <c r="X39" s="2">
        <v>-13767488</v>
      </c>
      <c r="Y39" s="2">
        <f>+W39-X39</f>
        <v>-867107</v>
      </c>
      <c r="Z39" s="34">
        <f>+IF(X39&lt;&gt;0,+(Y39/X39)*100,0)</f>
        <v>6.2982223046063313</v>
      </c>
      <c r="AA39" s="35">
        <v>-13767488</v>
      </c>
    </row>
    <row r="40" spans="1:27" ht="13.5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-15675262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-15390241</v>
      </c>
      <c r="L40" s="45">
        <f t="shared" si="4"/>
        <v>-15390241</v>
      </c>
      <c r="M40" s="45">
        <f t="shared" si="4"/>
        <v>-15390241</v>
      </c>
      <c r="N40" s="45">
        <f>+M40</f>
        <v>-15390241</v>
      </c>
      <c r="O40" s="45">
        <f t="shared" si="4"/>
        <v>-15390241</v>
      </c>
      <c r="P40" s="45">
        <f t="shared" si="4"/>
        <v>-15390241</v>
      </c>
      <c r="Q40" s="45">
        <f t="shared" si="4"/>
        <v>-15390241</v>
      </c>
      <c r="R40" s="45">
        <f>+Q40</f>
        <v>-15390241</v>
      </c>
      <c r="S40" s="45">
        <f t="shared" si="4"/>
        <v>-15390241</v>
      </c>
      <c r="T40" s="45">
        <f t="shared" si="4"/>
        <v>-15390241</v>
      </c>
      <c r="U40" s="45">
        <f t="shared" si="4"/>
        <v>-15390241</v>
      </c>
      <c r="V40" s="45">
        <f>+U40</f>
        <v>-15390241</v>
      </c>
      <c r="W40" s="45">
        <f>+V40</f>
        <v>-15390241</v>
      </c>
      <c r="X40" s="45">
        <f t="shared" si="4"/>
        <v>-14244428</v>
      </c>
      <c r="Y40" s="45">
        <f t="shared" si="4"/>
        <v>-1145813</v>
      </c>
      <c r="Z40" s="46">
        <f>+IF(X40&lt;&gt;0,+(Y40/X40)*100,0)</f>
        <v>8.0439383034545155</v>
      </c>
      <c r="AA40" s="47">
        <f t="shared" si="4"/>
        <v>-15675262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15318624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3829656</v>
      </c>
      <c r="Y7" s="20">
        <v>-3829656</v>
      </c>
      <c r="Z7" s="21">
        <v>-100</v>
      </c>
      <c r="AA7" s="22">
        <v>15318624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-10292357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-2573085</v>
      </c>
      <c r="Y14" s="20">
        <v>2573085</v>
      </c>
      <c r="Z14" s="21">
        <v>-100</v>
      </c>
      <c r="AA14" s="22">
        <v>-10292357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5026267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1256571</v>
      </c>
      <c r="Y17" s="28">
        <f t="shared" si="0"/>
        <v>-1256571</v>
      </c>
      <c r="Z17" s="29">
        <f>+IF(X17&lt;&gt;0,+(Y17/X17)*100,0)</f>
        <v>-100</v>
      </c>
      <c r="AA17" s="30">
        <f>SUM(AA6:AA16)</f>
        <v>5026267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5026267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1256571</v>
      </c>
      <c r="Y38" s="2">
        <f t="shared" si="3"/>
        <v>-1256571</v>
      </c>
      <c r="Z38" s="34">
        <f>+IF(X38&lt;&gt;0,+(Y38/X38)*100,0)</f>
        <v>-100</v>
      </c>
      <c r="AA38" s="35">
        <f>+AA17+AA27+AA36</f>
        <v>5026267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5026267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1256571</v>
      </c>
      <c r="Y40" s="45">
        <f t="shared" si="4"/>
        <v>-1256571</v>
      </c>
      <c r="Z40" s="46">
        <f>+IF(X40&lt;&gt;0,+(Y40/X40)*100,0)</f>
        <v>-100</v>
      </c>
      <c r="AA40" s="47">
        <f t="shared" si="4"/>
        <v>5026267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51928092</v>
      </c>
      <c r="Y9" s="20">
        <v>-50350046</v>
      </c>
      <c r="Z9" s="21">
        <v>-96.961093814115102</v>
      </c>
      <c r="AA9" s="22">
        <v>207712373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-64018432</v>
      </c>
      <c r="X10" s="20">
        <v>156777264</v>
      </c>
      <c r="Y10" s="20">
        <v>-220795696</v>
      </c>
      <c r="Z10" s="21">
        <v>-140.83400256302468</v>
      </c>
      <c r="AA10" s="22">
        <v>627109050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-84505939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-21126483</v>
      </c>
      <c r="Y14" s="20">
        <v>21126483</v>
      </c>
      <c r="Z14" s="21">
        <v>-100</v>
      </c>
      <c r="AA14" s="22">
        <v>-84505939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-3249999</v>
      </c>
      <c r="Y16" s="20">
        <v>3249999</v>
      </c>
      <c r="Z16" s="21">
        <v>-100</v>
      </c>
      <c r="AA16" s="22">
        <v>-13000000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737315484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-62440386</v>
      </c>
      <c r="X17" s="28">
        <f t="shared" si="0"/>
        <v>184328874</v>
      </c>
      <c r="Y17" s="28">
        <f t="shared" si="0"/>
        <v>-246769260</v>
      </c>
      <c r="Z17" s="29">
        <f>+IF(X17&lt;&gt;0,+(Y17/X17)*100,0)</f>
        <v>-133.8744466046052</v>
      </c>
      <c r="AA17" s="30">
        <f>SUM(AA6:AA16)</f>
        <v>737315484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-158060904</v>
      </c>
      <c r="Y26" s="20">
        <v>158060904</v>
      </c>
      <c r="Z26" s="21">
        <v>-100</v>
      </c>
      <c r="AA26" s="22">
        <v>-632243608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-158060904</v>
      </c>
      <c r="Y27" s="28">
        <f t="shared" si="1"/>
        <v>158060904</v>
      </c>
      <c r="Z27" s="29">
        <f>+IF(X27&lt;&gt;0,+(Y27/X27)*100,0)</f>
        <v>-100</v>
      </c>
      <c r="AA27" s="30">
        <f>SUM(AA21:AA26)</f>
        <v>-632243608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105071876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-62440386</v>
      </c>
      <c r="X38" s="2">
        <f t="shared" si="3"/>
        <v>26267970</v>
      </c>
      <c r="Y38" s="2">
        <f t="shared" si="3"/>
        <v>-88708356</v>
      </c>
      <c r="Z38" s="34">
        <f>+IF(X38&lt;&gt;0,+(Y38/X38)*100,0)</f>
        <v>-337.70541081019962</v>
      </c>
      <c r="AA38" s="35">
        <f>+AA17+AA27+AA36</f>
        <v>105071876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-62440386</v>
      </c>
      <c r="M39" s="2">
        <f>+L40+M60</f>
        <v>-62440386</v>
      </c>
      <c r="N39" s="2">
        <f>+K39</f>
        <v>-62440386</v>
      </c>
      <c r="O39" s="2">
        <f>+M40+O60</f>
        <v>-62440386</v>
      </c>
      <c r="P39" s="2">
        <f>+O40+P60</f>
        <v>-62440386</v>
      </c>
      <c r="Q39" s="2">
        <f>+P40+Q60</f>
        <v>-62440386</v>
      </c>
      <c r="R39" s="2">
        <f>+O39</f>
        <v>-62440386</v>
      </c>
      <c r="S39" s="2">
        <f>+Q40+S60</f>
        <v>-62440386</v>
      </c>
      <c r="T39" s="2">
        <f>+S40+T60</f>
        <v>-62440386</v>
      </c>
      <c r="U39" s="2">
        <f>+T40+U60</f>
        <v>-62440386</v>
      </c>
      <c r="V39" s="2">
        <f>+S39</f>
        <v>-62440386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105071876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-62440386</v>
      </c>
      <c r="L40" s="45">
        <f t="shared" si="4"/>
        <v>-62440386</v>
      </c>
      <c r="M40" s="45">
        <f t="shared" si="4"/>
        <v>-62440386</v>
      </c>
      <c r="N40" s="45">
        <f>+M40</f>
        <v>-62440386</v>
      </c>
      <c r="O40" s="45">
        <f t="shared" si="4"/>
        <v>-62440386</v>
      </c>
      <c r="P40" s="45">
        <f t="shared" si="4"/>
        <v>-62440386</v>
      </c>
      <c r="Q40" s="45">
        <f t="shared" si="4"/>
        <v>-62440386</v>
      </c>
      <c r="R40" s="45">
        <f>+Q40</f>
        <v>-62440386</v>
      </c>
      <c r="S40" s="45">
        <f t="shared" si="4"/>
        <v>-62440386</v>
      </c>
      <c r="T40" s="45">
        <f t="shared" si="4"/>
        <v>-62440386</v>
      </c>
      <c r="U40" s="45">
        <f t="shared" si="4"/>
        <v>-62440386</v>
      </c>
      <c r="V40" s="45">
        <f>+U40</f>
        <v>-62440386</v>
      </c>
      <c r="W40" s="45">
        <f>+V40</f>
        <v>-62440386</v>
      </c>
      <c r="X40" s="45">
        <f t="shared" si="4"/>
        <v>26267970</v>
      </c>
      <c r="Y40" s="45">
        <f t="shared" si="4"/>
        <v>-88708356</v>
      </c>
      <c r="Z40" s="46">
        <f>+IF(X40&lt;&gt;0,+(Y40/X40)*100,0)</f>
        <v>-337.70541081019962</v>
      </c>
      <c r="AA40" s="47">
        <f t="shared" si="4"/>
        <v>105071876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30297927</v>
      </c>
      <c r="X7" s="20">
        <v>23250705</v>
      </c>
      <c r="Y7" s="20">
        <v>7047222</v>
      </c>
      <c r="Z7" s="21">
        <v>30.309713189342002</v>
      </c>
      <c r="AA7" s="22">
        <v>93002837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2851070</v>
      </c>
      <c r="X9" s="20"/>
      <c r="Y9" s="20">
        <v>2851070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25933248</v>
      </c>
      <c r="Y10" s="20">
        <v>-10933248</v>
      </c>
      <c r="Z10" s="21">
        <v>-42.159192708911739</v>
      </c>
      <c r="AA10" s="22">
        <v>103733000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181785</v>
      </c>
      <c r="X11" s="20">
        <v>3750000</v>
      </c>
      <c r="Y11" s="20">
        <v>-3568215</v>
      </c>
      <c r="Z11" s="21">
        <v>-95.1524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-18306072</v>
      </c>
      <c r="Y14" s="20">
        <v>18306072</v>
      </c>
      <c r="Z14" s="21">
        <v>-100</v>
      </c>
      <c r="AA14" s="22">
        <v>-73224552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48330782</v>
      </c>
      <c r="X17" s="28">
        <f t="shared" si="0"/>
        <v>34627881</v>
      </c>
      <c r="Y17" s="28">
        <f t="shared" si="0"/>
        <v>13702901</v>
      </c>
      <c r="Z17" s="29">
        <f>+IF(X17&lt;&gt;0,+(Y17/X17)*100,0)</f>
        <v>39.571872734574775</v>
      </c>
      <c r="AA17" s="30">
        <f>SUM(AA6:AA16)</f>
        <v>138511285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-9544341</v>
      </c>
      <c r="X26" s="20">
        <v>-22685736</v>
      </c>
      <c r="Y26" s="20">
        <v>13141395</v>
      </c>
      <c r="Z26" s="21">
        <v>-57.928008154551392</v>
      </c>
      <c r="AA26" s="22">
        <v>-90743000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-9544341</v>
      </c>
      <c r="X27" s="28">
        <f t="shared" si="1"/>
        <v>-22685736</v>
      </c>
      <c r="Y27" s="28">
        <f t="shared" si="1"/>
        <v>13141395</v>
      </c>
      <c r="Z27" s="29">
        <f>+IF(X27&lt;&gt;0,+(Y27/X27)*100,0)</f>
        <v>-57.928008154551392</v>
      </c>
      <c r="AA27" s="30">
        <f>SUM(AA21:AA26)</f>
        <v>-90743000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38786441</v>
      </c>
      <c r="X38" s="2">
        <f t="shared" si="3"/>
        <v>11942145</v>
      </c>
      <c r="Y38" s="2">
        <f t="shared" si="3"/>
        <v>26844296</v>
      </c>
      <c r="Z38" s="34">
        <f>+IF(X38&lt;&gt;0,+(Y38/X38)*100,0)</f>
        <v>224.78621721642136</v>
      </c>
      <c r="AA38" s="35">
        <f>+AA17+AA27+AA36</f>
        <v>47768285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38786441</v>
      </c>
      <c r="M39" s="2">
        <f>+L40+M60</f>
        <v>38786441</v>
      </c>
      <c r="N39" s="2">
        <f>+K39</f>
        <v>38786441</v>
      </c>
      <c r="O39" s="2">
        <f>+M40+O60</f>
        <v>38786441</v>
      </c>
      <c r="P39" s="2">
        <f>+O40+P60</f>
        <v>38786441</v>
      </c>
      <c r="Q39" s="2">
        <f>+P40+Q60</f>
        <v>38786441</v>
      </c>
      <c r="R39" s="2">
        <f>+O39</f>
        <v>38786441</v>
      </c>
      <c r="S39" s="2">
        <f>+Q40+S60</f>
        <v>38786441</v>
      </c>
      <c r="T39" s="2">
        <f>+S40+T60</f>
        <v>38786441</v>
      </c>
      <c r="U39" s="2">
        <f>+T40+U60</f>
        <v>38786441</v>
      </c>
      <c r="V39" s="2">
        <f>+S39</f>
        <v>38786441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38786441</v>
      </c>
      <c r="L40" s="45">
        <f t="shared" si="4"/>
        <v>38786441</v>
      </c>
      <c r="M40" s="45">
        <f t="shared" si="4"/>
        <v>38786441</v>
      </c>
      <c r="N40" s="45">
        <f>+M40</f>
        <v>38786441</v>
      </c>
      <c r="O40" s="45">
        <f t="shared" si="4"/>
        <v>38786441</v>
      </c>
      <c r="P40" s="45">
        <f t="shared" si="4"/>
        <v>38786441</v>
      </c>
      <c r="Q40" s="45">
        <f t="shared" si="4"/>
        <v>38786441</v>
      </c>
      <c r="R40" s="45">
        <f>+Q40</f>
        <v>38786441</v>
      </c>
      <c r="S40" s="45">
        <f t="shared" si="4"/>
        <v>38786441</v>
      </c>
      <c r="T40" s="45">
        <f t="shared" si="4"/>
        <v>38786441</v>
      </c>
      <c r="U40" s="45">
        <f t="shared" si="4"/>
        <v>38786441</v>
      </c>
      <c r="V40" s="45">
        <f>+U40</f>
        <v>38786441</v>
      </c>
      <c r="W40" s="45">
        <f>+V40</f>
        <v>38786441</v>
      </c>
      <c r="X40" s="45">
        <f t="shared" si="4"/>
        <v>11942145</v>
      </c>
      <c r="Y40" s="45">
        <f t="shared" si="4"/>
        <v>26844296</v>
      </c>
      <c r="Z40" s="46">
        <f>+IF(X40&lt;&gt;0,+(Y40/X40)*100,0)</f>
        <v>224.78621721642136</v>
      </c>
      <c r="AA40" s="47">
        <f t="shared" si="4"/>
        <v>47768285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481478-2F96-4FC9-A50B-923D1C50F151}"/>
</file>

<file path=customXml/itemProps2.xml><?xml version="1.0" encoding="utf-8"?>
<ds:datastoreItem xmlns:ds="http://schemas.openxmlformats.org/officeDocument/2006/customXml" ds:itemID="{C67E47E3-2D88-4545-B0F5-FE15F9EF218C}"/>
</file>

<file path=customXml/itemProps3.xml><?xml version="1.0" encoding="utf-8"?>
<ds:datastoreItem xmlns:ds="http://schemas.openxmlformats.org/officeDocument/2006/customXml" ds:itemID="{0F0914A5-876C-4224-B4E6-4A9B58CFA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2024-11-11T14:00:11Z</dcterms:created>
  <dcterms:modified xsi:type="dcterms:W3CDTF">2024-11-11T14:16:37Z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